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worksheets/sheet11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2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5\4. ENE\A. Database\Public Entities\Tables for web\"/>
    </mc:Choice>
  </mc:AlternateContent>
  <xr:revisionPtr revIDLastSave="0" documentId="13_ncr:1_{09A5A4B0-63C1-4B04-A948-6F2012943C1D}" xr6:coauthVersionLast="36" xr6:coauthVersionMax="47" xr10:uidLastSave="{00000000-0000-0000-0000-000000000000}"/>
  <bookViews>
    <workbookView xWindow="-110" yWindow="-110" windowWidth="19420" windowHeight="10420" tabRatio="834" activeTab="12" xr2:uid="{29DC3D72-83DD-4E60-8235-CA02F3E68485}"/>
  </bookViews>
  <sheets>
    <sheet name="Index" sheetId="13" r:id="rId1"/>
    <sheet name="ALHAPerfom" sheetId="1" r:id="rId2"/>
    <sheet name="ALHAFinancial" sheetId="14" r:id="rId3"/>
    <sheet name="ALHAPersonnel" sheetId="3" r:id="rId4"/>
    <sheet name="ITBPerfom" sheetId="4" r:id="rId5"/>
    <sheet name="ITBFinancial" sheetId="15" r:id="rId6"/>
    <sheet name="ITBPersonnel" sheetId="16" r:id="rId7"/>
    <sheet name="OVGPerfom" sheetId="7" r:id="rId8"/>
    <sheet name="OVGFinancial" sheetId="17" r:id="rId9"/>
    <sheet name="OVGPersonnel" sheetId="18" r:id="rId10"/>
    <sheet name="DEEDSPerfom" sheetId="10" r:id="rId11"/>
    <sheet name="DEEDSFinancial" sheetId="19" r:id="rId12"/>
    <sheet name="DEEDSPersonnel" sheetId="20" r:id="rId13"/>
  </sheets>
  <definedNames>
    <definedName name="_Hlk187766166" localSheetId="4">ITBPerfom!$B$7</definedName>
    <definedName name="_Hlk187859970" localSheetId="7">OVGPerfom!$B$6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" i="10" l="1"/>
  <c r="AB1" i="7"/>
  <c r="AB1" i="4"/>
  <c r="AB1" i="1"/>
</calcChain>
</file>

<file path=xl/sharedStrings.xml><?xml version="1.0" encoding="utf-8"?>
<sst xmlns="http://schemas.openxmlformats.org/spreadsheetml/2006/main" count="595" uniqueCount="153">
  <si>
    <t>Table 42.9 Agricultural Land Holding Account performance indicators by programme/objective/activity and related priority</t>
  </si>
  <si>
    <t>Audited performance</t>
  </si>
  <si>
    <t>Estimated performance</t>
  </si>
  <si>
    <t>MTEF targets</t>
  </si>
  <si>
    <t>Indicator</t>
  </si>
  <si>
    <t>Programme/Objective/Activity</t>
  </si>
  <si>
    <t>2021/22</t>
  </si>
  <si>
    <t>2022/23</t>
  </si>
  <si>
    <t>2023/24</t>
  </si>
  <si>
    <t>2024/25</t>
  </si>
  <si>
    <t>2025/26</t>
  </si>
  <si>
    <t>2026/27</t>
  </si>
  <si>
    <t>2027/28</t>
  </si>
  <si>
    <t>Department: Land Reform and Rural Development</t>
  </si>
  <si>
    <t>Table 42.10 Agricultural Land Holding Account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</si>
  <si>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</si>
  <si>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</si>
  <si>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</si>
  <si>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</si>
  <si>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</si>
  <si>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</si>
  <si>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2021/22 - 2024/25</t>
  </si>
  <si>
    <t>2024/25 - 2027/28</t>
  </si>
  <si>
    <t>Administration</t>
  </si>
  <si>
    <t>Total</t>
  </si>
  <si>
    <t>Table 42.11 Agricultural Land Holding Account statements of financial performance, cash flow and financial position</t>
  </si>
  <si>
    <t>Statement of financial performance</t>
  </si>
  <si>
    <t>Revenue</t>
  </si>
  <si>
    <t>Non-tax revenue</t>
  </si>
  <si>
    <t>Other non-tax revenue</t>
  </si>
  <si>
    <t>Transfers received</t>
  </si>
  <si>
    <t>Total revenue</t>
  </si>
  <si>
    <t>Expenses</t>
  </si>
  <si>
    <t>Current expenses</t>
  </si>
  <si>
    <t>Goods and services</t>
  </si>
  <si>
    <t>Depreciation</t>
  </si>
  <si>
    <t>Interest, dividends and rent on land</t>
  </si>
  <si>
    <t>Transfers and subsidies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</si>
  <si>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</si>
  <si>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</si>
  <si>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</si>
  <si>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</si>
  <si>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</si>
  <si>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</si>
  <si>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Other tax receipts</t>
  </si>
  <si>
    <t>Financial transactions in assets and liabilities</t>
  </si>
  <si>
    <t>Total receipts</t>
  </si>
  <si>
    <t>Payment</t>
  </si>
  <si>
    <t>Current payments</t>
  </si>
  <si>
    <t>Total payments</t>
  </si>
  <si>
    <t>Net cash flow from investing activities</t>
  </si>
  <si>
    <t>Acquisition of property, plant, equipment and intangible assets</t>
  </si>
  <si>
    <t>Acquisition of software and other intangible assets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</si>
  <si>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</si>
  <si>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</si>
  <si>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</si>
  <si>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</si>
  <si>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</si>
  <si>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Receivables and prepayments</t>
  </si>
  <si>
    <t>Cash and cash equivalents</t>
  </si>
  <si>
    <t>Total assets</t>
  </si>
  <si>
    <t>Accumulated surplus/(deficit)</t>
  </si>
  <si>
    <t>Trade and other payables</t>
  </si>
  <si>
    <t>Provisions</t>
  </si>
  <si>
    <t>Derivatives financial instruments</t>
  </si>
  <si>
    <t>Total equity and liabilities</t>
  </si>
  <si>
    <t>Table 42.12 Agricultural Land Holding Account personnel numbers and cost by salary level</t>
  </si>
  <si>
    <t>Number of posts estimated for 
31 March 2025</t>
  </si>
  <si>
    <t/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</si>
  <si>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</si>
  <si>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</si>
  <si>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</si>
  <si>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</si>
  <si>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</si>
  <si>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</si>
  <si>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</si>
  <si>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Number</t>
  </si>
  <si>
    <t>Cost</t>
  </si>
  <si>
    <t>Unit 
cost</t>
  </si>
  <si>
    <t xml:space="preserve"> </t>
  </si>
  <si>
    <t>Table 42.13 KwaZulu-Natal Ingonyama Trust Board performance indicators by programme/objective/activity and related priority</t>
  </si>
  <si>
    <t>Outcome 10: Reduced poverty and improved livelihoods</t>
  </si>
  <si>
    <t>Table 42.14 KwaZulu-Natal Ingonyama Trust Board expenditure trends and estimates by programme/objective/activity</t>
  </si>
  <si>
    <t>Table 42.15 KwaZulu-Natal Ingonyama Trust Board statements of financial performance</t>
  </si>
  <si>
    <t>Compensation of employees</t>
  </si>
  <si>
    <t>Table 42.16 KwaZulu-Natal Ingonyama Trust Board personnel numbers and cost by salary level</t>
  </si>
  <si>
    <t>KwaZulu-Natal Ingonyama Trust Board</t>
  </si>
  <si>
    <t>Salary level</t>
  </si>
  <si>
    <t>7 – 10</t>
  </si>
  <si>
    <t>11 – 12</t>
  </si>
  <si>
    <t>13 – 16</t>
  </si>
  <si>
    <t>Table 42.17 Office of the Valuer-General performance indicators by programme/objective/activity and related priority</t>
  </si>
  <si>
    <t>Valuations</t>
  </si>
  <si>
    <t>Table 42.18 Office of the Valuer-General expenditure trends and estimates by programme/objective/activity</t>
  </si>
  <si>
    <t>Table 42.19 Office of the Valuer-General statements of financial performance</t>
  </si>
  <si>
    <t>Sales of goods and services other than capital assets</t>
  </si>
  <si>
    <t>Other sales</t>
  </si>
  <si>
    <t>Investment property</t>
  </si>
  <si>
    <t>Net cash flow from financing activities</t>
  </si>
  <si>
    <t>Repayment of finance leases</t>
  </si>
  <si>
    <t>Inventory</t>
  </si>
  <si>
    <t xml:space="preserve">Finance lease </t>
  </si>
  <si>
    <t>Table 42.20 Office of the Valuer-General personnel numbers and cost by salary level</t>
  </si>
  <si>
    <t>Office of the Valuer-General</t>
  </si>
  <si>
    <t>1 – 6</t>
  </si>
  <si>
    <t>Table 42.21 Registration of Deeds Trading Account performance indicators by programme/objective/activity and related priority</t>
  </si>
  <si>
    <t>Number of deeds and documents registered per year</t>
  </si>
  <si>
    <t>Registration of title deeds</t>
  </si>
  <si>
    <t>Table 42.22 Registration of Deeds Trading Account expenditure trends and estimates by programme/objective/activity</t>
  </si>
  <si>
    <t>Table 42.23 Registration of Deeds Trading Account statements of financial performance</t>
  </si>
  <si>
    <t>Sale of goods and services other than capital assets</t>
  </si>
  <si>
    <t>Proceeds from the sale of property, plant, equipment and intangible assets</t>
  </si>
  <si>
    <t>Capital reserve fund</t>
  </si>
  <si>
    <t>Table 42.24 Registration of Deeds Trading Account personnel numbers and cost by salary level</t>
  </si>
  <si>
    <t>Registration of Deeds Trading Account</t>
  </si>
  <si>
    <t>Entity name</t>
  </si>
  <si>
    <t>Table name</t>
  </si>
  <si>
    <t xml:space="preserve"> Agricultural Land Holding Account </t>
  </si>
  <si>
    <t xml:space="preserve"> KwaZulu-Natal Ingonyama Trust Board </t>
  </si>
  <si>
    <t xml:space="preserve"> Office of the Valuer-General </t>
  </si>
  <si>
    <t xml:space="preserve"> Registration of Deeds Trading Account </t>
  </si>
  <si>
    <t>Number of hectares of strategically located land acquired per year</t>
  </si>
  <si>
    <t>55 235</t>
  </si>
  <si>
    <t>50 701</t>
  </si>
  <si>
    <t>34 839</t>
  </si>
  <si>
    <t xml:space="preserve">            35 355</t>
  </si>
  <si>
    <t>38 000</t>
  </si>
  <si>
    <t>40 000</t>
  </si>
  <si>
    <t>42 000</t>
  </si>
  <si>
    <t>Number of farms supported through the land development support programme per year</t>
  </si>
  <si>
    <t>MTDP outcome</t>
  </si>
  <si>
    <t>Percentage of lease income collected against lease income invoiced per year</t>
  </si>
  <si>
    <r>
      <t>–</t>
    </r>
    <r>
      <rPr>
        <vertAlign val="superscript"/>
        <sz val="7"/>
        <color rgb="FF000000"/>
        <rFont val="Calibri"/>
        <family val="2"/>
        <scheme val="minor"/>
      </rPr>
      <t>1</t>
    </r>
  </si>
  <si>
    <t>Number of days taken to process beneficiary disbursement requests (from receipt to payment) per year</t>
  </si>
  <si>
    <t>Number of workshops and training sessions offered to traditional councils per year</t>
  </si>
  <si>
    <r>
      <t>–</t>
    </r>
    <r>
      <rPr>
        <vertAlign val="superscript"/>
        <sz val="7"/>
        <color rgb="FF000000"/>
        <rFont val="Calibri"/>
        <family val="2"/>
        <scheme val="minor"/>
      </rPr>
      <t>2</t>
    </r>
  </si>
  <si>
    <t>1. Rand million.</t>
  </si>
  <si>
    <t>Average number of working days taken to issue valuation certificates per year</t>
  </si>
  <si>
    <t>Percentage completion of valuation requests submitted by clients within specified times per year</t>
  </si>
  <si>
    <t>(498/</t>
  </si>
  <si>
    <t>500)</t>
  </si>
  <si>
    <t>1. No historical data available.</t>
  </si>
  <si>
    <t>1 002 221</t>
  </si>
  <si>
    <t>960 454</t>
  </si>
  <si>
    <t>829 709</t>
  </si>
  <si>
    <t>889 004</t>
  </si>
  <si>
    <t>894 151</t>
  </si>
  <si>
    <t>894 901</t>
  </si>
  <si>
    <t>872 245</t>
  </si>
  <si>
    <t>No information available</t>
  </si>
  <si>
    <t>Interest and rent on land</t>
  </si>
  <si>
    <t>Operations</t>
  </si>
  <si>
    <r>
      <t>Number and cost</t>
    </r>
    <r>
      <rPr>
        <b/>
        <vertAlign val="superscript"/>
        <sz val="7"/>
        <rFont val="Calibri"/>
        <family val="2"/>
      </rPr>
      <t>1</t>
    </r>
    <r>
      <rPr>
        <b/>
        <sz val="7"/>
        <rFont val="Calibri"/>
        <family val="2"/>
        <scheme val="minor"/>
      </rPr>
      <t xml:space="preserve"> of personnel posts filled/planned for on funded establishment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</si>
</sst>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 * #,##0_ ;_ * \(#,##0\)_ ;_ * &quot;-&quot;??_ ;_ @_ "/>
    <numFmt numFmtId="165" formatCode="0.0%"/>
    <numFmt numFmtId="166" formatCode="* #,##0.0;_*\ \(#,##0.0\);_*\ &quot;–&quot;_ ;_ @_ "/>
    <numFmt numFmtId="167" formatCode="#,##0.0%;\-#,##0.0%;&quot;– &quot;"/>
    <numFmt numFmtId="168" formatCode="#\ ##0.0%;\-#\ ##0.0%;&quot;–&quot;\ "/>
    <numFmt numFmtId="169" formatCode="* #,##0;_*\ \(#,##0\);_*\ &quot;–&quot;_ ;_ @_ "/>
    <numFmt numFmtId="170" formatCode="* #,##0.0;_*\ \(#,##0.0\);_*\ &quot;–&quot;_ ;@_ 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12"/>
      <name val="Arial"/>
      <family val="2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0"/>
      <name val="Arial Narrow"/>
      <family val="2"/>
    </font>
    <font>
      <i/>
      <sz val="7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7"/>
      <color rgb="FF000000"/>
      <name val="Calibri"/>
      <family val="2"/>
      <scheme val="minor"/>
    </font>
    <font>
      <b/>
      <sz val="7"/>
      <color rgb="FF000000"/>
      <name val="Calibri"/>
      <family val="2"/>
      <scheme val="minor"/>
    </font>
    <font>
      <i/>
      <sz val="7"/>
      <color rgb="FF000000"/>
      <name val="Calibri"/>
      <family val="2"/>
      <scheme val="minor"/>
    </font>
    <font>
      <vertAlign val="superscript"/>
      <sz val="7"/>
      <color rgb="FF000000"/>
      <name val="Calibri"/>
      <family val="2"/>
      <scheme val="minor"/>
    </font>
    <font>
      <i/>
      <sz val="7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i/>
      <sz val="7"/>
      <name val="Calibri"/>
      <family val="2"/>
      <scheme val="minor"/>
    </font>
    <font>
      <sz val="7"/>
      <color indexed="8"/>
      <name val="Calibri"/>
      <family val="2"/>
      <scheme val="minor"/>
    </font>
    <font>
      <b/>
      <vertAlign val="superscript"/>
      <sz val="7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3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9" fontId="3" fillId="0" borderId="0" applyFont="0" applyFill="0" applyBorder="0" applyAlignment="0" applyProtection="0"/>
    <xf numFmtId="0" fontId="17" fillId="0" borderId="0" applyNumberFormat="0" applyFill="0" applyBorder="0" applyAlignment="0" applyProtection="0"/>
  </cellStyleXfs>
  <cellXfs count="289">
    <xf numFmtId="0" fontId="0" fillId="0" borderId="0" xfId="0"/>
    <xf numFmtId="0" fontId="5" fillId="0" borderId="2" xfId="3" applyFont="1" applyBorder="1" applyAlignment="1">
      <alignment horizontal="left" wrapText="1"/>
    </xf>
    <xf numFmtId="0" fontId="5" fillId="0" borderId="3" xfId="3" applyFont="1" applyBorder="1" applyAlignment="1">
      <alignment horizontal="left" wrapText="1"/>
    </xf>
    <xf numFmtId="0" fontId="5" fillId="0" borderId="4" xfId="3" applyFont="1" applyBorder="1" applyAlignment="1">
      <alignment horizontal="left" wrapText="1"/>
    </xf>
    <xf numFmtId="0" fontId="5" fillId="0" borderId="8" xfId="3" applyFont="1" applyBorder="1" applyAlignment="1">
      <alignment horizontal="center" wrapText="1"/>
    </xf>
    <xf numFmtId="0" fontId="2" fillId="0" borderId="0" xfId="0" applyFont="1"/>
    <xf numFmtId="0" fontId="8" fillId="0" borderId="14" xfId="6" applyFont="1" applyBorder="1"/>
    <xf numFmtId="164" fontId="8" fillId="0" borderId="6" xfId="7" applyNumberFormat="1" applyFont="1" applyBorder="1" applyAlignment="1">
      <alignment horizontal="centerContinuous"/>
    </xf>
    <xf numFmtId="164" fontId="8" fillId="0" borderId="6" xfId="7" applyNumberFormat="1" applyFont="1" applyBorder="1" applyAlignment="1">
      <alignment horizontal="centerContinuous" wrapText="1"/>
    </xf>
    <xf numFmtId="164" fontId="8" fillId="0" borderId="7" xfId="7" applyNumberFormat="1" applyFont="1" applyBorder="1" applyAlignment="1">
      <alignment horizontal="centerContinuous"/>
    </xf>
    <xf numFmtId="164" fontId="8" fillId="0" borderId="8" xfId="7" applyNumberFormat="1" applyFont="1" applyBorder="1" applyAlignment="1">
      <alignment horizontal="right" wrapText="1"/>
    </xf>
    <xf numFmtId="165" fontId="8" fillId="3" borderId="8" xfId="1" applyNumberFormat="1" applyFont="1" applyFill="1" applyBorder="1" applyAlignment="1">
      <alignment horizontal="right" wrapText="1"/>
    </xf>
    <xf numFmtId="164" fontId="8" fillId="0" borderId="5" xfId="7" applyNumberFormat="1" applyFont="1" applyBorder="1" applyAlignment="1">
      <alignment horizontal="centerContinuous" wrapText="1"/>
    </xf>
    <xf numFmtId="164" fontId="9" fillId="0" borderId="6" xfId="7" applyNumberFormat="1" applyFont="1" applyBorder="1" applyAlignment="1">
      <alignment horizontal="centerContinuous" wrapText="1"/>
    </xf>
    <xf numFmtId="164" fontId="9" fillId="0" borderId="7" xfId="7" applyNumberFormat="1" applyFont="1" applyBorder="1" applyAlignment="1">
      <alignment horizontal="centerContinuous" wrapText="1"/>
    </xf>
    <xf numFmtId="165" fontId="8" fillId="3" borderId="5" xfId="1" applyNumberFormat="1" applyFont="1" applyFill="1" applyBorder="1" applyAlignment="1">
      <alignment horizontal="right" wrapText="1"/>
    </xf>
    <xf numFmtId="0" fontId="9" fillId="0" borderId="15" xfId="6" applyFont="1" applyBorder="1" applyAlignment="1">
      <alignment horizontal="left" vertical="top"/>
    </xf>
    <xf numFmtId="0" fontId="8" fillId="0" borderId="16" xfId="7" quotePrefix="1" applyFont="1" applyBorder="1" applyAlignment="1">
      <alignment horizontal="right" vertical="top"/>
    </xf>
    <xf numFmtId="0" fontId="8" fillId="0" borderId="11" xfId="7" quotePrefix="1" applyFont="1" applyBorder="1" applyAlignment="1">
      <alignment horizontal="right" vertical="top"/>
    </xf>
    <xf numFmtId="0" fontId="7" fillId="0" borderId="0" xfId="6" applyFont="1"/>
    <xf numFmtId="166" fontId="10" fillId="0" borderId="0" xfId="6" applyNumberFormat="1" applyFont="1" applyAlignment="1">
      <alignment horizontal="right" vertical="top"/>
    </xf>
    <xf numFmtId="0" fontId="11" fillId="0" borderId="14" xfId="6" applyFont="1" applyBorder="1" applyAlignment="1">
      <alignment vertical="top" wrapText="1"/>
    </xf>
    <xf numFmtId="164" fontId="11" fillId="0" borderId="6" xfId="7" applyNumberFormat="1" applyFont="1" applyBorder="1" applyAlignment="1">
      <alignment horizontal="centerContinuous"/>
    </xf>
    <xf numFmtId="164" fontId="11" fillId="0" borderId="6" xfId="7" applyNumberFormat="1" applyFont="1" applyBorder="1" applyAlignment="1">
      <alignment horizontal="centerContinuous" wrapText="1"/>
    </xf>
    <xf numFmtId="164" fontId="11" fillId="0" borderId="7" xfId="7" applyNumberFormat="1" applyFont="1" applyBorder="1" applyAlignment="1">
      <alignment horizontal="centerContinuous"/>
    </xf>
    <xf numFmtId="164" fontId="11" fillId="0" borderId="8" xfId="7" applyNumberFormat="1" applyFont="1" applyBorder="1" applyAlignment="1">
      <alignment horizontal="right" wrapText="1"/>
    </xf>
    <xf numFmtId="165" fontId="11" fillId="3" borderId="8" xfId="1" applyNumberFormat="1" applyFont="1" applyFill="1" applyBorder="1" applyAlignment="1">
      <alignment horizontal="right" wrapText="1"/>
    </xf>
    <xf numFmtId="164" fontId="11" fillId="0" borderId="5" xfId="7" applyNumberFormat="1" applyFont="1" applyBorder="1" applyAlignment="1">
      <alignment horizontal="centerContinuous" wrapText="1"/>
    </xf>
    <xf numFmtId="164" fontId="12" fillId="0" borderId="6" xfId="7" applyNumberFormat="1" applyFont="1" applyBorder="1" applyAlignment="1">
      <alignment horizontal="centerContinuous" wrapText="1"/>
    </xf>
    <xf numFmtId="164" fontId="12" fillId="0" borderId="7" xfId="7" applyNumberFormat="1" applyFont="1" applyBorder="1" applyAlignment="1">
      <alignment horizontal="centerContinuous" wrapText="1"/>
    </xf>
    <xf numFmtId="165" fontId="11" fillId="3" borderId="5" xfId="1" applyNumberFormat="1" applyFont="1" applyFill="1" applyBorder="1" applyAlignment="1">
      <alignment horizontal="right" wrapText="1"/>
    </xf>
    <xf numFmtId="0" fontId="12" fillId="0" borderId="15" xfId="6" applyFont="1" applyBorder="1" applyAlignment="1">
      <alignment horizontal="left" vertical="center"/>
    </xf>
    <xf numFmtId="0" fontId="11" fillId="0" borderId="16" xfId="7" quotePrefix="1" applyFont="1" applyBorder="1" applyAlignment="1">
      <alignment horizontal="right" vertical="top"/>
    </xf>
    <xf numFmtId="0" fontId="11" fillId="0" borderId="11" xfId="7" quotePrefix="1" applyFont="1" applyBorder="1" applyAlignment="1">
      <alignment horizontal="right" vertical="top"/>
    </xf>
    <xf numFmtId="0" fontId="11" fillId="0" borderId="0" xfId="6" applyFont="1" applyAlignment="1">
      <alignment horizontal="left" vertical="top" wrapText="1"/>
    </xf>
    <xf numFmtId="166" fontId="11" fillId="0" borderId="21" xfId="6" applyNumberFormat="1" applyFont="1" applyBorder="1" applyAlignment="1">
      <alignment horizontal="right" vertical="top" wrapText="1"/>
    </xf>
    <xf numFmtId="166" fontId="12" fillId="0" borderId="21" xfId="6" applyNumberFormat="1" applyFont="1" applyBorder="1" applyAlignment="1">
      <alignment horizontal="right" vertical="top"/>
    </xf>
    <xf numFmtId="166" fontId="12" fillId="0" borderId="22" xfId="6" applyNumberFormat="1" applyFont="1" applyBorder="1" applyAlignment="1">
      <alignment horizontal="right" vertical="top"/>
    </xf>
    <xf numFmtId="0" fontId="12" fillId="3" borderId="22" xfId="6" applyFont="1" applyFill="1" applyBorder="1"/>
    <xf numFmtId="168" fontId="12" fillId="0" borderId="21" xfId="7" applyNumberFormat="1" applyFont="1" applyBorder="1" applyAlignment="1">
      <alignment horizontal="right" vertical="top"/>
    </xf>
    <xf numFmtId="0" fontId="12" fillId="3" borderId="17" xfId="6" applyFont="1" applyFill="1" applyBorder="1"/>
    <xf numFmtId="166" fontId="11" fillId="0" borderId="0" xfId="7" applyNumberFormat="1" applyFont="1" applyAlignment="1">
      <alignment horizontal="right" vertical="top"/>
    </xf>
    <xf numFmtId="166" fontId="12" fillId="0" borderId="14" xfId="7" applyNumberFormat="1" applyFont="1" applyBorder="1" applyAlignment="1">
      <alignment horizontal="right" vertical="top"/>
    </xf>
    <xf numFmtId="166" fontId="12" fillId="0" borderId="3" xfId="7" applyNumberFormat="1" applyFont="1" applyBorder="1" applyAlignment="1">
      <alignment horizontal="right" vertical="top"/>
    </xf>
    <xf numFmtId="167" fontId="12" fillId="5" borderId="3" xfId="6" applyNumberFormat="1" applyFont="1" applyFill="1" applyBorder="1" applyAlignment="1">
      <alignment horizontal="right" vertical="top"/>
    </xf>
    <xf numFmtId="167" fontId="12" fillId="5" borderId="4" xfId="6" applyNumberFormat="1" applyFont="1" applyFill="1" applyBorder="1" applyAlignment="1">
      <alignment horizontal="right" vertical="top"/>
    </xf>
    <xf numFmtId="166" fontId="12" fillId="0" borderId="0" xfId="7" applyNumberFormat="1" applyFont="1" applyAlignment="1">
      <alignment horizontal="right" vertical="top"/>
    </xf>
    <xf numFmtId="166" fontId="11" fillId="0" borderId="18" xfId="7" applyNumberFormat="1" applyFont="1" applyBorder="1" applyAlignment="1">
      <alignment horizontal="right" vertical="top"/>
    </xf>
    <xf numFmtId="166" fontId="11" fillId="0" borderId="27" xfId="7" applyNumberFormat="1" applyFont="1" applyBorder="1" applyAlignment="1">
      <alignment horizontal="right" vertical="top"/>
    </xf>
    <xf numFmtId="167" fontId="11" fillId="5" borderId="21" xfId="7" applyNumberFormat="1" applyFont="1" applyFill="1" applyBorder="1" applyAlignment="1">
      <alignment horizontal="right" vertical="top"/>
    </xf>
    <xf numFmtId="167" fontId="11" fillId="5" borderId="0" xfId="7" applyNumberFormat="1" applyFont="1" applyFill="1" applyAlignment="1">
      <alignment horizontal="right" vertical="top"/>
    </xf>
    <xf numFmtId="0" fontId="11" fillId="0" borderId="1" xfId="6" applyFont="1" applyBorder="1" applyAlignment="1">
      <alignment horizontal="left" vertical="top" wrapText="1"/>
    </xf>
    <xf numFmtId="166" fontId="12" fillId="0" borderId="1" xfId="7" applyNumberFormat="1" applyFont="1" applyBorder="1" applyAlignment="1">
      <alignment horizontal="right" vertical="top"/>
    </xf>
    <xf numFmtId="167" fontId="11" fillId="5" borderId="1" xfId="7" applyNumberFormat="1" applyFont="1" applyFill="1" applyBorder="1" applyAlignment="1">
      <alignment horizontal="right" vertical="top"/>
    </xf>
    <xf numFmtId="1" fontId="13" fillId="0" borderId="18" xfId="7" applyNumberFormat="1" applyFont="1" applyBorder="1" applyAlignment="1">
      <alignment horizontal="left" vertical="top" wrapText="1"/>
    </xf>
    <xf numFmtId="166" fontId="11" fillId="0" borderId="19" xfId="7" applyNumberFormat="1" applyFont="1" applyBorder="1" applyAlignment="1">
      <alignment horizontal="right" vertical="top"/>
    </xf>
    <xf numFmtId="167" fontId="11" fillId="5" borderId="19" xfId="7" applyNumberFormat="1" applyFont="1" applyFill="1" applyBorder="1" applyAlignment="1">
      <alignment horizontal="right" vertical="top"/>
    </xf>
    <xf numFmtId="167" fontId="11" fillId="5" borderId="20" xfId="7" applyNumberFormat="1" applyFont="1" applyFill="1" applyBorder="1" applyAlignment="1">
      <alignment horizontal="right" vertical="top"/>
    </xf>
    <xf numFmtId="166" fontId="11" fillId="3" borderId="14" xfId="7" applyNumberFormat="1" applyFont="1" applyFill="1" applyBorder="1" applyAlignment="1">
      <alignment horizontal="right" vertical="top"/>
    </xf>
    <xf numFmtId="49" fontId="11" fillId="3" borderId="0" xfId="6" applyNumberFormat="1" applyFont="1" applyFill="1"/>
    <xf numFmtId="0" fontId="11" fillId="0" borderId="0" xfId="6" applyFont="1" applyAlignment="1">
      <alignment horizontal="left" vertical="top"/>
    </xf>
    <xf numFmtId="166" fontId="11" fillId="0" borderId="0" xfId="6" applyNumberFormat="1" applyFont="1" applyAlignment="1">
      <alignment horizontal="left" vertical="top"/>
    </xf>
    <xf numFmtId="166" fontId="11" fillId="0" borderId="0" xfId="6" applyNumberFormat="1" applyFont="1" applyAlignment="1">
      <alignment horizontal="right" vertical="top"/>
    </xf>
    <xf numFmtId="166" fontId="14" fillId="4" borderId="0" xfId="4" applyNumberFormat="1" applyFont="1" applyFill="1" applyAlignment="1">
      <alignment horizontal="right" vertical="top"/>
    </xf>
    <xf numFmtId="0" fontId="11" fillId="0" borderId="0" xfId="6" applyFont="1"/>
    <xf numFmtId="0" fontId="12" fillId="0" borderId="0" xfId="6" applyFont="1"/>
    <xf numFmtId="0" fontId="12" fillId="0" borderId="0" xfId="6" applyFont="1" applyAlignment="1">
      <alignment horizontal="right" vertical="top"/>
    </xf>
    <xf numFmtId="0" fontId="11" fillId="0" borderId="0" xfId="6" applyFont="1" applyAlignment="1">
      <alignment vertical="top"/>
    </xf>
    <xf numFmtId="166" fontId="11" fillId="0" borderId="0" xfId="7" applyNumberFormat="1" applyFont="1" applyAlignment="1">
      <alignment horizontal="right"/>
    </xf>
    <xf numFmtId="166" fontId="11" fillId="0" borderId="0" xfId="6" applyNumberFormat="1" applyFont="1" applyAlignment="1">
      <alignment horizontal="center"/>
    </xf>
    <xf numFmtId="168" fontId="11" fillId="0" borderId="0" xfId="7" applyNumberFormat="1" applyFont="1" applyAlignment="1">
      <alignment horizontal="right" vertical="top"/>
    </xf>
    <xf numFmtId="164" fontId="11" fillId="0" borderId="14" xfId="7" applyNumberFormat="1" applyFont="1" applyBorder="1" applyAlignment="1">
      <alignment vertical="top"/>
    </xf>
    <xf numFmtId="1" fontId="11" fillId="0" borderId="5" xfId="7" quotePrefix="1" applyNumberFormat="1" applyFont="1" applyBorder="1" applyAlignment="1">
      <alignment vertical="top"/>
    </xf>
    <xf numFmtId="1" fontId="11" fillId="0" borderId="7" xfId="7" applyNumberFormat="1" applyFont="1" applyBorder="1" applyAlignment="1">
      <alignment vertical="top"/>
    </xf>
    <xf numFmtId="164" fontId="11" fillId="0" borderId="0" xfId="7" applyNumberFormat="1" applyFont="1" applyAlignment="1">
      <alignment vertical="top"/>
    </xf>
    <xf numFmtId="0" fontId="11" fillId="0" borderId="25" xfId="9" applyFont="1" applyBorder="1" applyAlignment="1">
      <alignment horizontal="right" vertical="top" wrapText="1"/>
    </xf>
    <xf numFmtId="164" fontId="11" fillId="0" borderId="22" xfId="7" applyNumberFormat="1" applyFont="1" applyBorder="1" applyAlignment="1">
      <alignment horizontal="right" vertical="top" wrapText="1"/>
    </xf>
    <xf numFmtId="164" fontId="11" fillId="0" borderId="15" xfId="7" applyNumberFormat="1" applyFont="1" applyBorder="1" applyAlignment="1">
      <alignment horizontal="justify" vertical="top" wrapText="1"/>
    </xf>
    <xf numFmtId="0" fontId="11" fillId="0" borderId="9" xfId="9" applyFont="1" applyBorder="1" applyAlignment="1">
      <alignment horizontal="right" wrapText="1"/>
    </xf>
    <xf numFmtId="164" fontId="11" fillId="0" borderId="10" xfId="7" applyNumberFormat="1" applyFont="1" applyBorder="1" applyAlignment="1">
      <alignment wrapText="1"/>
    </xf>
    <xf numFmtId="169" fontId="11" fillId="3" borderId="17" xfId="7" quotePrefix="1" applyNumberFormat="1" applyFont="1" applyFill="1" applyBorder="1"/>
    <xf numFmtId="169" fontId="11" fillId="3" borderId="21" xfId="7" quotePrefix="1" applyNumberFormat="1" applyFont="1" applyFill="1" applyBorder="1"/>
    <xf numFmtId="1" fontId="11" fillId="0" borderId="21" xfId="7" applyNumberFormat="1" applyFont="1" applyBorder="1" applyAlignment="1">
      <alignment horizontal="left" vertical="top"/>
    </xf>
    <xf numFmtId="0" fontId="11" fillId="0" borderId="0" xfId="9" applyFont="1" applyAlignment="1">
      <alignment horizontal="right" vertical="top"/>
    </xf>
    <xf numFmtId="0" fontId="11" fillId="0" borderId="26" xfId="9" applyFont="1" applyBorder="1" applyAlignment="1">
      <alignment horizontal="right" vertical="top"/>
    </xf>
    <xf numFmtId="169" fontId="11" fillId="0" borderId="17" xfId="7" quotePrefix="1" applyNumberFormat="1" applyFont="1" applyBorder="1" applyAlignment="1">
      <alignment horizontal="right" wrapText="1"/>
    </xf>
    <xf numFmtId="169" fontId="11" fillId="0" borderId="21" xfId="7" quotePrefix="1" applyNumberFormat="1" applyFont="1" applyBorder="1" applyAlignment="1">
      <alignment horizontal="right" wrapText="1"/>
    </xf>
    <xf numFmtId="169" fontId="11" fillId="0" borderId="25" xfId="7" quotePrefix="1" applyNumberFormat="1" applyFont="1" applyBorder="1" applyAlignment="1">
      <alignment horizontal="right" wrapText="1"/>
    </xf>
    <xf numFmtId="164" fontId="12" fillId="5" borderId="23" xfId="7" applyNumberFormat="1" applyFont="1" applyFill="1" applyBorder="1"/>
    <xf numFmtId="164" fontId="12" fillId="5" borderId="0" xfId="7" applyNumberFormat="1" applyFont="1" applyFill="1"/>
    <xf numFmtId="167" fontId="12" fillId="4" borderId="0" xfId="11" applyNumberFormat="1" applyFont="1" applyFill="1" applyBorder="1" applyAlignment="1" applyProtection="1">
      <alignment horizontal="right" vertical="top" wrapText="1"/>
    </xf>
    <xf numFmtId="1" fontId="16" fillId="0" borderId="0" xfId="10" applyNumberFormat="1" applyFont="1" applyAlignment="1">
      <alignment vertical="top"/>
    </xf>
    <xf numFmtId="0" fontId="17" fillId="0" borderId="0" xfId="12"/>
    <xf numFmtId="0" fontId="0" fillId="0" borderId="0" xfId="0" applyBorder="1"/>
    <xf numFmtId="0" fontId="20" fillId="0" borderId="0" xfId="0" applyFont="1" applyAlignment="1">
      <alignment horizontal="justify" vertical="center"/>
    </xf>
    <xf numFmtId="0" fontId="4" fillId="0" borderId="1" xfId="2" applyFont="1" applyBorder="1" applyAlignment="1">
      <alignment horizontal="left"/>
    </xf>
    <xf numFmtId="0" fontId="5" fillId="0" borderId="5" xfId="3" applyFont="1" applyBorder="1" applyAlignment="1">
      <alignment horizontal="center"/>
    </xf>
    <xf numFmtId="0" fontId="5" fillId="0" borderId="6" xfId="3" applyFont="1" applyBorder="1" applyAlignment="1">
      <alignment horizontal="center"/>
    </xf>
    <xf numFmtId="0" fontId="5" fillId="0" borderId="7" xfId="3" applyFont="1" applyBorder="1" applyAlignment="1">
      <alignment horizontal="center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  <xf numFmtId="0" fontId="4" fillId="0" borderId="1" xfId="6" applyFont="1" applyBorder="1" applyAlignment="1">
      <alignment horizontal="left"/>
    </xf>
    <xf numFmtId="0" fontId="8" fillId="0" borderId="12" xfId="7" quotePrefix="1" applyFont="1" applyBorder="1" applyAlignment="1">
      <alignment horizontal="center" vertical="top"/>
    </xf>
    <xf numFmtId="0" fontId="8" fillId="0" borderId="13" xfId="7" quotePrefix="1" applyFont="1" applyBorder="1" applyAlignment="1">
      <alignment horizontal="center" vertical="top"/>
    </xf>
    <xf numFmtId="0" fontId="8" fillId="0" borderId="16" xfId="7" quotePrefix="1" applyFont="1" applyBorder="1" applyAlignment="1">
      <alignment horizontal="center" vertical="top"/>
    </xf>
    <xf numFmtId="0" fontId="11" fillId="0" borderId="12" xfId="7" quotePrefix="1" applyFont="1" applyBorder="1" applyAlignment="1">
      <alignment horizontal="center" vertical="top"/>
    </xf>
    <xf numFmtId="0" fontId="11" fillId="0" borderId="13" xfId="7" quotePrefix="1" applyFont="1" applyBorder="1" applyAlignment="1">
      <alignment horizontal="center" vertical="top"/>
    </xf>
    <xf numFmtId="0" fontId="11" fillId="0" borderId="16" xfId="7" quotePrefix="1" applyFont="1" applyBorder="1" applyAlignment="1">
      <alignment horizontal="center" vertical="top"/>
    </xf>
    <xf numFmtId="0" fontId="4" fillId="0" borderId="0" xfId="6" applyFont="1" applyAlignment="1">
      <alignment horizontal="left"/>
    </xf>
    <xf numFmtId="169" fontId="11" fillId="0" borderId="6" xfId="7" quotePrefix="1" applyNumberFormat="1" applyFont="1" applyBorder="1" applyAlignment="1">
      <alignment horizontal="center" vertical="center" wrapText="1"/>
    </xf>
    <xf numFmtId="169" fontId="11" fillId="0" borderId="7" xfId="7" quotePrefix="1" applyNumberFormat="1" applyFont="1" applyBorder="1" applyAlignment="1">
      <alignment horizontal="center" vertical="center" wrapText="1"/>
    </xf>
    <xf numFmtId="1" fontId="11" fillId="0" borderId="6" xfId="7" applyNumberFormat="1" applyFont="1" applyBorder="1" applyAlignment="1">
      <alignment horizontal="center" vertical="top"/>
    </xf>
    <xf numFmtId="164" fontId="11" fillId="3" borderId="3" xfId="7" quotePrefix="1" applyNumberFormat="1" applyFont="1" applyFill="1" applyBorder="1" applyAlignment="1">
      <alignment horizontal="right" wrapText="1"/>
    </xf>
    <xf numFmtId="164" fontId="11" fillId="3" borderId="10" xfId="7" quotePrefix="1" applyNumberFormat="1" applyFont="1" applyFill="1" applyBorder="1" applyAlignment="1">
      <alignment horizontal="right" wrapText="1"/>
    </xf>
    <xf numFmtId="164" fontId="11" fillId="5" borderId="4" xfId="7" applyNumberFormat="1" applyFont="1" applyFill="1" applyBorder="1" applyAlignment="1">
      <alignment horizontal="right" wrapText="1"/>
    </xf>
    <xf numFmtId="164" fontId="11" fillId="5" borderId="24" xfId="7" applyNumberFormat="1" applyFont="1" applyFill="1" applyBorder="1" applyAlignment="1">
      <alignment horizontal="right" wrapText="1"/>
    </xf>
    <xf numFmtId="164" fontId="11" fillId="0" borderId="12" xfId="7" applyNumberFormat="1" applyFont="1" applyBorder="1" applyAlignment="1">
      <alignment horizontal="center"/>
    </xf>
    <xf numFmtId="164" fontId="11" fillId="0" borderId="16" xfId="7" applyNumberFormat="1" applyFont="1" applyBorder="1" applyAlignment="1">
      <alignment horizontal="center"/>
    </xf>
    <xf numFmtId="164" fontId="11" fillId="0" borderId="13" xfId="7" applyNumberFormat="1" applyFont="1" applyBorder="1" applyAlignment="1">
      <alignment horizontal="center"/>
    </xf>
    <xf numFmtId="0" fontId="5" fillId="0" borderId="26" xfId="3" applyFont="1" applyBorder="1" applyAlignment="1">
      <alignment horizontal="left" wrapText="1"/>
    </xf>
    <xf numFmtId="0" fontId="5" fillId="0" borderId="28" xfId="3" applyFont="1" applyBorder="1" applyAlignment="1">
      <alignment horizontal="left" wrapText="1"/>
    </xf>
    <xf numFmtId="0" fontId="18" fillId="0" borderId="21" xfId="0" applyFont="1" applyBorder="1" applyAlignment="1">
      <alignment vertical="center" wrapText="1"/>
    </xf>
    <xf numFmtId="0" fontId="18" fillId="0" borderId="22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18" fillId="0" borderId="28" xfId="0" applyFont="1" applyBorder="1" applyAlignment="1">
      <alignment vertical="center" wrapText="1"/>
    </xf>
    <xf numFmtId="0" fontId="18" fillId="0" borderId="18" xfId="0" applyFont="1" applyBorder="1" applyAlignment="1">
      <alignment vertical="center" wrapText="1"/>
    </xf>
    <xf numFmtId="0" fontId="18" fillId="0" borderId="19" xfId="0" applyFont="1" applyBorder="1" applyAlignment="1">
      <alignment vertical="center" wrapText="1"/>
    </xf>
    <xf numFmtId="0" fontId="18" fillId="0" borderId="30" xfId="0" applyFont="1" applyBorder="1" applyAlignment="1">
      <alignment vertical="center" wrapText="1"/>
    </xf>
    <xf numFmtId="0" fontId="5" fillId="2" borderId="22" xfId="4" quotePrefix="1" applyFont="1" applyFill="1" applyBorder="1" applyAlignment="1">
      <alignment horizontal="right" vertical="top" wrapText="1"/>
    </xf>
    <xf numFmtId="0" fontId="5" fillId="2" borderId="17" xfId="4" quotePrefix="1" applyFont="1" applyFill="1" applyBorder="1" applyAlignment="1">
      <alignment horizontal="right" vertical="top" wrapText="1"/>
    </xf>
    <xf numFmtId="0" fontId="18" fillId="0" borderId="22" xfId="0" applyFont="1" applyBorder="1" applyAlignment="1">
      <alignment horizontal="right" vertical="center" wrapText="1"/>
    </xf>
    <xf numFmtId="0" fontId="18" fillId="0" borderId="17" xfId="0" applyFont="1" applyBorder="1" applyAlignment="1">
      <alignment horizontal="right" vertical="center" wrapText="1"/>
    </xf>
    <xf numFmtId="0" fontId="18" fillId="0" borderId="10" xfId="0" applyFont="1" applyBorder="1" applyAlignment="1">
      <alignment horizontal="right" vertical="center" wrapText="1"/>
    </xf>
    <xf numFmtId="0" fontId="18" fillId="0" borderId="10" xfId="0" applyFont="1" applyBorder="1" applyAlignment="1">
      <alignment vertical="center" wrapText="1"/>
    </xf>
    <xf numFmtId="0" fontId="18" fillId="0" borderId="24" xfId="0" applyFont="1" applyBorder="1" applyAlignment="1">
      <alignment horizontal="right" vertical="center" wrapText="1"/>
    </xf>
    <xf numFmtId="0" fontId="18" fillId="0" borderId="18" xfId="0" applyFont="1" applyBorder="1" applyAlignment="1">
      <alignment horizontal="right" vertical="center" wrapText="1"/>
    </xf>
    <xf numFmtId="0" fontId="18" fillId="0" borderId="20" xfId="0" applyFont="1" applyBorder="1" applyAlignment="1">
      <alignment horizontal="right" vertical="center" wrapText="1"/>
    </xf>
    <xf numFmtId="0" fontId="18" fillId="0" borderId="27" xfId="0" applyFont="1" applyBorder="1" applyAlignment="1">
      <alignment horizontal="right" vertical="center" wrapText="1"/>
    </xf>
    <xf numFmtId="0" fontId="18" fillId="0" borderId="19" xfId="0" applyFont="1" applyBorder="1" applyAlignment="1">
      <alignment horizontal="right" vertical="center" wrapText="1"/>
    </xf>
    <xf numFmtId="0" fontId="23" fillId="0" borderId="0" xfId="0" applyFont="1"/>
    <xf numFmtId="0" fontId="7" fillId="0" borderId="0" xfId="5" applyFont="1" applyBorder="1"/>
    <xf numFmtId="0" fontId="18" fillId="0" borderId="13" xfId="0" applyFont="1" applyBorder="1" applyAlignment="1">
      <alignment vertical="center" wrapText="1"/>
    </xf>
    <xf numFmtId="0" fontId="18" fillId="0" borderId="11" xfId="0" applyFont="1" applyBorder="1" applyAlignment="1">
      <alignment vertical="center" wrapText="1"/>
    </xf>
    <xf numFmtId="0" fontId="18" fillId="0" borderId="27" xfId="0" applyFont="1" applyBorder="1" applyAlignment="1">
      <alignment vertical="center" wrapText="1"/>
    </xf>
    <xf numFmtId="0" fontId="18" fillId="0" borderId="11" xfId="0" applyFont="1" applyBorder="1" applyAlignment="1">
      <alignment horizontal="right" vertical="center" wrapText="1"/>
    </xf>
    <xf numFmtId="9" fontId="18" fillId="0" borderId="11" xfId="0" applyNumberFormat="1" applyFont="1" applyBorder="1" applyAlignment="1">
      <alignment horizontal="right" vertical="center" wrapText="1"/>
    </xf>
    <xf numFmtId="9" fontId="18" fillId="0" borderId="12" xfId="0" applyNumberFormat="1" applyFont="1" applyBorder="1" applyAlignment="1">
      <alignment horizontal="right" vertical="center" wrapText="1"/>
    </xf>
    <xf numFmtId="0" fontId="18" fillId="0" borderId="12" xfId="0" applyFont="1" applyBorder="1" applyAlignment="1">
      <alignment horizontal="right" vertical="center" wrapText="1"/>
    </xf>
    <xf numFmtId="170" fontId="9" fillId="0" borderId="0" xfId="7" applyNumberFormat="1" applyFont="1" applyAlignment="1">
      <alignment horizontal="left" vertical="top"/>
    </xf>
    <xf numFmtId="166" fontId="9" fillId="0" borderId="0" xfId="7" applyNumberFormat="1" applyFont="1" applyAlignment="1">
      <alignment horizontal="right" vertical="top"/>
    </xf>
    <xf numFmtId="166" fontId="9" fillId="0" borderId="28" xfId="7" applyNumberFormat="1" applyFont="1" applyBorder="1" applyAlignment="1">
      <alignment horizontal="right" vertical="top"/>
    </xf>
    <xf numFmtId="167" fontId="9" fillId="3" borderId="28" xfId="7" applyNumberFormat="1" applyFont="1" applyFill="1" applyBorder="1" applyAlignment="1">
      <alignment horizontal="right" vertical="top"/>
    </xf>
    <xf numFmtId="167" fontId="9" fillId="3" borderId="17" xfId="7" applyNumberFormat="1" applyFont="1" applyFill="1" applyBorder="1" applyAlignment="1">
      <alignment horizontal="right" vertical="top"/>
    </xf>
    <xf numFmtId="0" fontId="8" fillId="0" borderId="18" xfId="6" applyFont="1" applyBorder="1" applyAlignment="1">
      <alignment horizontal="left" vertical="top"/>
    </xf>
    <xf numFmtId="166" fontId="8" fillId="0" borderId="18" xfId="6" applyNumberFormat="1" applyFont="1" applyBorder="1" applyAlignment="1">
      <alignment horizontal="right" vertical="top"/>
    </xf>
    <xf numFmtId="166" fontId="8" fillId="0" borderId="19" xfId="6" applyNumberFormat="1" applyFont="1" applyBorder="1" applyAlignment="1">
      <alignment horizontal="right" vertical="top"/>
    </xf>
    <xf numFmtId="167" fontId="8" fillId="4" borderId="18" xfId="6" applyNumberFormat="1" applyFont="1" applyFill="1" applyBorder="1" applyAlignment="1">
      <alignment horizontal="right" vertical="top"/>
    </xf>
    <xf numFmtId="167" fontId="8" fillId="4" borderId="19" xfId="6" applyNumberFormat="1" applyFont="1" applyFill="1" applyBorder="1" applyAlignment="1">
      <alignment horizontal="right" vertical="top"/>
    </xf>
    <xf numFmtId="167" fontId="8" fillId="3" borderId="19" xfId="6" applyNumberFormat="1" applyFont="1" applyFill="1" applyBorder="1" applyAlignment="1">
      <alignment horizontal="right" vertical="top"/>
    </xf>
    <xf numFmtId="167" fontId="8" fillId="3" borderId="20" xfId="6" applyNumberFormat="1" applyFont="1" applyFill="1" applyBorder="1" applyAlignment="1">
      <alignment horizontal="right" vertical="top"/>
    </xf>
    <xf numFmtId="166" fontId="11" fillId="0" borderId="28" xfId="7" applyNumberFormat="1" applyFont="1" applyBorder="1" applyAlignment="1">
      <alignment horizontal="right" vertical="top"/>
    </xf>
    <xf numFmtId="167" fontId="11" fillId="5" borderId="28" xfId="7" applyNumberFormat="1" applyFont="1" applyFill="1" applyBorder="1" applyAlignment="1">
      <alignment horizontal="right" vertical="top"/>
    </xf>
    <xf numFmtId="167" fontId="11" fillId="5" borderId="23" xfId="7" applyNumberFormat="1" applyFont="1" applyFill="1" applyBorder="1" applyAlignment="1">
      <alignment horizontal="right" vertical="top"/>
    </xf>
    <xf numFmtId="0" fontId="12" fillId="0" borderId="0" xfId="6" applyFont="1" applyAlignment="1">
      <alignment horizontal="left" vertical="top" wrapText="1"/>
    </xf>
    <xf numFmtId="166" fontId="12" fillId="0" borderId="12" xfId="7" applyNumberFormat="1" applyFont="1" applyBorder="1" applyAlignment="1">
      <alignment horizontal="right" vertical="top"/>
    </xf>
    <xf numFmtId="166" fontId="12" fillId="0" borderId="16" xfId="7" applyNumberFormat="1" applyFont="1" applyBorder="1" applyAlignment="1">
      <alignment horizontal="right" vertical="top"/>
    </xf>
    <xf numFmtId="166" fontId="12" fillId="0" borderId="13" xfId="7" applyNumberFormat="1" applyFont="1" applyBorder="1" applyAlignment="1">
      <alignment horizontal="right" vertical="top"/>
    </xf>
    <xf numFmtId="167" fontId="12" fillId="5" borderId="11" xfId="7" applyNumberFormat="1" applyFont="1" applyFill="1" applyBorder="1" applyAlignment="1">
      <alignment horizontal="right" vertical="top"/>
    </xf>
    <xf numFmtId="0" fontId="11" fillId="0" borderId="15" xfId="6" applyFont="1" applyBorder="1" applyAlignment="1">
      <alignment horizontal="left" vertical="top" wrapText="1"/>
    </xf>
    <xf numFmtId="166" fontId="11" fillId="0" borderId="10" xfId="7" applyNumberFormat="1" applyFont="1" applyBorder="1" applyAlignment="1">
      <alignment horizontal="right" vertical="top"/>
    </xf>
    <xf numFmtId="167" fontId="11" fillId="5" borderId="10" xfId="6" applyNumberFormat="1" applyFont="1" applyFill="1" applyBorder="1" applyAlignment="1">
      <alignment horizontal="right" vertical="top"/>
    </xf>
    <xf numFmtId="167" fontId="11" fillId="5" borderId="24" xfId="6" applyNumberFormat="1" applyFont="1" applyFill="1" applyBorder="1" applyAlignment="1">
      <alignment horizontal="right" vertical="top"/>
    </xf>
    <xf numFmtId="0" fontId="11" fillId="0" borderId="18" xfId="6" applyFont="1" applyBorder="1" applyAlignment="1">
      <alignment horizontal="left" vertical="top" wrapText="1"/>
    </xf>
    <xf numFmtId="166" fontId="11" fillId="0" borderId="21" xfId="7" applyNumberFormat="1" applyFont="1" applyBorder="1" applyAlignment="1">
      <alignment horizontal="right" vertical="top"/>
    </xf>
    <xf numFmtId="166" fontId="11" fillId="0" borderId="25" xfId="7" applyNumberFormat="1" applyFont="1" applyBorder="1" applyAlignment="1">
      <alignment horizontal="right" vertical="top"/>
    </xf>
    <xf numFmtId="167" fontId="11" fillId="5" borderId="22" xfId="6" applyNumberFormat="1" applyFont="1" applyFill="1" applyBorder="1" applyAlignment="1">
      <alignment horizontal="right" vertical="top"/>
    </xf>
    <xf numFmtId="167" fontId="11" fillId="5" borderId="17" xfId="6" applyNumberFormat="1" applyFont="1" applyFill="1" applyBorder="1" applyAlignment="1">
      <alignment horizontal="right" vertical="top"/>
    </xf>
    <xf numFmtId="167" fontId="11" fillId="5" borderId="28" xfId="6" applyNumberFormat="1" applyFont="1" applyFill="1" applyBorder="1" applyAlignment="1">
      <alignment horizontal="right" vertical="top"/>
    </xf>
    <xf numFmtId="167" fontId="11" fillId="5" borderId="23" xfId="6" applyNumberFormat="1" applyFont="1" applyFill="1" applyBorder="1" applyAlignment="1">
      <alignment horizontal="right" vertical="top"/>
    </xf>
    <xf numFmtId="166" fontId="12" fillId="0" borderId="17" xfId="7" applyNumberFormat="1" applyFont="1" applyBorder="1" applyAlignment="1">
      <alignment horizontal="right" vertical="top"/>
    </xf>
    <xf numFmtId="166" fontId="12" fillId="0" borderId="21" xfId="7" applyNumberFormat="1" applyFont="1" applyBorder="1" applyAlignment="1">
      <alignment horizontal="right" vertical="top"/>
    </xf>
    <xf numFmtId="166" fontId="12" fillId="0" borderId="25" xfId="7" applyNumberFormat="1" applyFont="1" applyBorder="1" applyAlignment="1">
      <alignment horizontal="right" vertical="top"/>
    </xf>
    <xf numFmtId="167" fontId="12" fillId="5" borderId="22" xfId="7" applyNumberFormat="1" applyFont="1" applyFill="1" applyBorder="1" applyAlignment="1">
      <alignment horizontal="right" vertical="top"/>
    </xf>
    <xf numFmtId="166" fontId="12" fillId="0" borderId="23" xfId="7" applyNumberFormat="1" applyFont="1" applyBorder="1" applyAlignment="1">
      <alignment horizontal="right" vertical="top"/>
    </xf>
    <xf numFmtId="166" fontId="12" fillId="0" borderId="0" xfId="7" applyNumberFormat="1" applyFont="1" applyBorder="1" applyAlignment="1">
      <alignment horizontal="right" vertical="top"/>
    </xf>
    <xf numFmtId="166" fontId="12" fillId="0" borderId="26" xfId="7" applyNumberFormat="1" applyFont="1" applyBorder="1" applyAlignment="1">
      <alignment horizontal="right" vertical="top"/>
    </xf>
    <xf numFmtId="167" fontId="12" fillId="5" borderId="28" xfId="7" applyNumberFormat="1" applyFont="1" applyFill="1" applyBorder="1" applyAlignment="1">
      <alignment horizontal="right" vertical="top"/>
    </xf>
    <xf numFmtId="166" fontId="12" fillId="0" borderId="24" xfId="7" applyNumberFormat="1" applyFont="1" applyBorder="1" applyAlignment="1">
      <alignment horizontal="right" vertical="top"/>
    </xf>
    <xf numFmtId="166" fontId="12" fillId="0" borderId="15" xfId="7" applyNumberFormat="1" applyFont="1" applyBorder="1" applyAlignment="1">
      <alignment horizontal="right" vertical="top"/>
    </xf>
    <xf numFmtId="166" fontId="12" fillId="0" borderId="9" xfId="7" applyNumberFormat="1" applyFont="1" applyBorder="1" applyAlignment="1">
      <alignment horizontal="right" vertical="top"/>
    </xf>
    <xf numFmtId="167" fontId="12" fillId="5" borderId="10" xfId="7" applyNumberFormat="1" applyFont="1" applyFill="1" applyBorder="1" applyAlignment="1">
      <alignment horizontal="right" vertical="top"/>
    </xf>
    <xf numFmtId="167" fontId="11" fillId="3" borderId="28" xfId="7" applyNumberFormat="1" applyFont="1" applyFill="1" applyBorder="1" applyAlignment="1">
      <alignment horizontal="right" vertical="top"/>
    </xf>
    <xf numFmtId="167" fontId="11" fillId="3" borderId="23" xfId="7" applyNumberFormat="1" applyFont="1" applyFill="1" applyBorder="1" applyAlignment="1">
      <alignment horizontal="right" vertical="top"/>
    </xf>
    <xf numFmtId="0" fontId="11" fillId="0" borderId="6" xfId="6" applyFont="1" applyBorder="1" applyAlignment="1">
      <alignment horizontal="left" vertical="top" wrapText="1"/>
    </xf>
    <xf numFmtId="166" fontId="11" fillId="0" borderId="6" xfId="7" applyNumberFormat="1" applyFont="1" applyBorder="1" applyAlignment="1">
      <alignment horizontal="right" vertical="top"/>
    </xf>
    <xf numFmtId="166" fontId="11" fillId="0" borderId="7" xfId="7" applyNumberFormat="1" applyFont="1" applyBorder="1" applyAlignment="1">
      <alignment horizontal="right" vertical="top"/>
    </xf>
    <xf numFmtId="167" fontId="11" fillId="5" borderId="8" xfId="7" applyNumberFormat="1" applyFont="1" applyFill="1" applyBorder="1" applyAlignment="1">
      <alignment horizontal="right" vertical="top"/>
    </xf>
    <xf numFmtId="167" fontId="11" fillId="5" borderId="5" xfId="7" applyNumberFormat="1" applyFont="1" applyFill="1" applyBorder="1" applyAlignment="1">
      <alignment horizontal="right" vertical="top"/>
    </xf>
    <xf numFmtId="0" fontId="11" fillId="0" borderId="14" xfId="6" applyFont="1" applyBorder="1" applyAlignment="1">
      <alignment horizontal="left" vertical="top" wrapText="1"/>
    </xf>
    <xf numFmtId="166" fontId="11" fillId="0" borderId="14" xfId="7" applyNumberFormat="1" applyFont="1" applyBorder="1" applyAlignment="1">
      <alignment horizontal="right" vertical="top"/>
    </xf>
    <xf numFmtId="166" fontId="11" fillId="0" borderId="3" xfId="7" applyNumberFormat="1" applyFont="1" applyBorder="1" applyAlignment="1">
      <alignment horizontal="right" vertical="top"/>
    </xf>
    <xf numFmtId="167" fontId="11" fillId="5" borderId="3" xfId="7" applyNumberFormat="1" applyFont="1" applyFill="1" applyBorder="1" applyAlignment="1">
      <alignment horizontal="right" vertical="top"/>
    </xf>
    <xf numFmtId="166" fontId="11" fillId="0" borderId="2" xfId="7" applyNumberFormat="1" applyFont="1" applyBorder="1" applyAlignment="1">
      <alignment horizontal="right" vertical="top"/>
    </xf>
    <xf numFmtId="167" fontId="11" fillId="5" borderId="4" xfId="7" applyNumberFormat="1" applyFont="1" applyFill="1" applyBorder="1" applyAlignment="1">
      <alignment horizontal="right" vertical="top"/>
    </xf>
    <xf numFmtId="0" fontId="13" fillId="4" borderId="0" xfId="0" applyFont="1" applyFill="1" applyAlignment="1">
      <alignment horizontal="left" vertical="top" wrapText="1"/>
    </xf>
    <xf numFmtId="166" fontId="12" fillId="0" borderId="28" xfId="7" applyNumberFormat="1" applyFont="1" applyBorder="1" applyAlignment="1">
      <alignment horizontal="right" vertical="top"/>
    </xf>
    <xf numFmtId="0" fontId="14" fillId="4" borderId="0" xfId="0" applyFont="1" applyFill="1" applyAlignment="1">
      <alignment horizontal="left" vertical="top" wrapText="1"/>
    </xf>
    <xf numFmtId="166" fontId="12" fillId="0" borderId="11" xfId="7" applyNumberFormat="1" applyFont="1" applyBorder="1" applyAlignment="1">
      <alignment horizontal="right" vertical="top"/>
    </xf>
    <xf numFmtId="1" fontId="13" fillId="0" borderId="0" xfId="7" applyNumberFormat="1" applyFont="1" applyAlignment="1">
      <alignment horizontal="left" vertical="top" wrapText="1"/>
    </xf>
    <xf numFmtId="166" fontId="11" fillId="0" borderId="26" xfId="7" applyNumberFormat="1" applyFont="1" applyBorder="1" applyAlignment="1">
      <alignment horizontal="right" vertical="top"/>
    </xf>
    <xf numFmtId="166" fontId="12" fillId="0" borderId="22" xfId="7" applyNumberFormat="1" applyFont="1" applyBorder="1" applyAlignment="1">
      <alignment horizontal="right" vertical="top"/>
    </xf>
    <xf numFmtId="166" fontId="12" fillId="0" borderId="10" xfId="7" applyNumberFormat="1" applyFont="1" applyBorder="1" applyAlignment="1">
      <alignment horizontal="right" vertical="top"/>
    </xf>
    <xf numFmtId="0" fontId="13" fillId="4" borderId="18" xfId="0" applyFont="1" applyFill="1" applyBorder="1" applyAlignment="1">
      <alignment horizontal="left" vertical="top" wrapText="1"/>
    </xf>
    <xf numFmtId="166" fontId="11" fillId="0" borderId="1" xfId="7" applyNumberFormat="1" applyFont="1" applyBorder="1" applyAlignment="1">
      <alignment horizontal="right" vertical="top"/>
    </xf>
    <xf numFmtId="166" fontId="11" fillId="0" borderId="30" xfId="7" applyNumberFormat="1" applyFont="1" applyBorder="1" applyAlignment="1">
      <alignment horizontal="right" vertical="top"/>
    </xf>
    <xf numFmtId="167" fontId="11" fillId="3" borderId="30" xfId="7" applyNumberFormat="1" applyFont="1" applyFill="1" applyBorder="1" applyAlignment="1">
      <alignment horizontal="right" vertical="top"/>
    </xf>
    <xf numFmtId="166" fontId="11" fillId="0" borderId="29" xfId="7" applyNumberFormat="1" applyFont="1" applyBorder="1" applyAlignment="1">
      <alignment horizontal="right" vertical="top"/>
    </xf>
    <xf numFmtId="167" fontId="11" fillId="3" borderId="31" xfId="7" applyNumberFormat="1" applyFont="1" applyFill="1" applyBorder="1" applyAlignment="1">
      <alignment horizontal="right" vertical="top"/>
    </xf>
    <xf numFmtId="0" fontId="12" fillId="0" borderId="14" xfId="6" applyFont="1" applyBorder="1" applyAlignment="1">
      <alignment horizontal="left" vertical="top" wrapText="1"/>
    </xf>
    <xf numFmtId="167" fontId="12" fillId="5" borderId="3" xfId="7" applyNumberFormat="1" applyFont="1" applyFill="1" applyBorder="1" applyAlignment="1">
      <alignment horizontal="right" vertical="top"/>
    </xf>
    <xf numFmtId="167" fontId="12" fillId="5" borderId="4" xfId="7" applyNumberFormat="1" applyFont="1" applyFill="1" applyBorder="1" applyAlignment="1">
      <alignment horizontal="right" vertical="top"/>
    </xf>
    <xf numFmtId="0" fontId="24" fillId="0" borderId="0" xfId="6" applyFont="1" applyAlignment="1">
      <alignment horizontal="left" vertical="top" wrapText="1"/>
    </xf>
    <xf numFmtId="167" fontId="12" fillId="5" borderId="23" xfId="7" applyNumberFormat="1" applyFont="1" applyFill="1" applyBorder="1" applyAlignment="1">
      <alignment horizontal="right" vertical="top"/>
    </xf>
    <xf numFmtId="166" fontId="24" fillId="0" borderId="12" xfId="7" applyNumberFormat="1" applyFont="1" applyBorder="1" applyAlignment="1">
      <alignment horizontal="right" vertical="top"/>
    </xf>
    <xf numFmtId="166" fontId="24" fillId="0" borderId="16" xfId="7" applyNumberFormat="1" applyFont="1" applyBorder="1" applyAlignment="1">
      <alignment horizontal="right" vertical="top"/>
    </xf>
    <xf numFmtId="166" fontId="24" fillId="0" borderId="11" xfId="7" applyNumberFormat="1" applyFont="1" applyBorder="1" applyAlignment="1">
      <alignment horizontal="right" vertical="top"/>
    </xf>
    <xf numFmtId="167" fontId="24" fillId="5" borderId="11" xfId="7" applyNumberFormat="1" applyFont="1" applyFill="1" applyBorder="1" applyAlignment="1">
      <alignment horizontal="right" vertical="top"/>
    </xf>
    <xf numFmtId="0" fontId="12" fillId="4" borderId="0" xfId="6" applyFont="1" applyFill="1" applyAlignment="1">
      <alignment horizontal="left" vertical="top" wrapText="1"/>
    </xf>
    <xf numFmtId="0" fontId="12" fillId="6" borderId="0" xfId="8" applyFont="1" applyFill="1" applyAlignment="1">
      <alignment horizontal="left" vertical="top" wrapText="1"/>
    </xf>
    <xf numFmtId="49" fontId="11" fillId="0" borderId="21" xfId="7" applyNumberFormat="1" applyFont="1" applyBorder="1" applyAlignment="1">
      <alignment horizontal="left" vertical="center" wrapText="1"/>
    </xf>
    <xf numFmtId="169" fontId="11" fillId="0" borderId="25" xfId="7" applyNumberFormat="1" applyFont="1" applyBorder="1" applyAlignment="1">
      <alignment vertical="top" wrapText="1"/>
    </xf>
    <xf numFmtId="169" fontId="11" fillId="0" borderId="22" xfId="7" applyNumberFormat="1" applyFont="1" applyBorder="1" applyAlignment="1">
      <alignment vertical="top" wrapText="1"/>
    </xf>
    <xf numFmtId="169" fontId="11" fillId="0" borderId="17" xfId="7" applyNumberFormat="1" applyFont="1" applyBorder="1" applyAlignment="1">
      <alignment vertical="top" wrapText="1"/>
    </xf>
    <xf numFmtId="166" fontId="11" fillId="0" borderId="21" xfId="7" applyNumberFormat="1" applyFont="1" applyBorder="1" applyAlignment="1">
      <alignment vertical="top" wrapText="1"/>
    </xf>
    <xf numFmtId="166" fontId="11" fillId="0" borderId="25" xfId="7" applyNumberFormat="1" applyFont="1" applyBorder="1" applyAlignment="1">
      <alignment vertical="top" wrapText="1"/>
    </xf>
    <xf numFmtId="167" fontId="11" fillId="5" borderId="17" xfId="11" applyNumberFormat="1" applyFont="1" applyFill="1" applyBorder="1" applyAlignment="1" applyProtection="1">
      <alignment horizontal="right" vertical="top" wrapText="1"/>
    </xf>
    <xf numFmtId="0" fontId="25" fillId="0" borderId="0" xfId="10" applyFont="1" applyBorder="1" applyAlignment="1">
      <alignment horizontal="left" vertical="top"/>
    </xf>
    <xf numFmtId="169" fontId="12" fillId="0" borderId="22" xfId="7" applyNumberFormat="1" applyFont="1" applyBorder="1" applyAlignment="1">
      <alignment vertical="top" wrapText="1"/>
    </xf>
    <xf numFmtId="169" fontId="12" fillId="0" borderId="17" xfId="7" applyNumberFormat="1" applyFont="1" applyBorder="1" applyAlignment="1">
      <alignment vertical="top" wrapText="1"/>
    </xf>
    <xf numFmtId="166" fontId="12" fillId="0" borderId="21" xfId="7" applyNumberFormat="1" applyFont="1" applyBorder="1" applyAlignment="1">
      <alignment vertical="top" wrapText="1"/>
    </xf>
    <xf numFmtId="166" fontId="12" fillId="0" borderId="25" xfId="7" applyNumberFormat="1" applyFont="1" applyBorder="1" applyAlignment="1">
      <alignment vertical="top" wrapText="1"/>
    </xf>
    <xf numFmtId="169" fontId="12" fillId="0" borderId="21" xfId="7" applyNumberFormat="1" applyFont="1" applyBorder="1" applyAlignment="1">
      <alignment vertical="top" wrapText="1"/>
    </xf>
    <xf numFmtId="167" fontId="12" fillId="5" borderId="17" xfId="11" applyNumberFormat="1" applyFont="1" applyFill="1" applyBorder="1" applyAlignment="1" applyProtection="1">
      <alignment horizontal="right" vertical="top" wrapText="1"/>
    </xf>
    <xf numFmtId="167" fontId="12" fillId="5" borderId="22" xfId="11" applyNumberFormat="1" applyFont="1" applyFill="1" applyBorder="1" applyAlignment="1" applyProtection="1">
      <alignment horizontal="right" vertical="top" wrapText="1"/>
    </xf>
    <xf numFmtId="169" fontId="12" fillId="0" borderId="28" xfId="7" applyNumberFormat="1" applyFont="1" applyBorder="1" applyAlignment="1">
      <alignment vertical="top" wrapText="1"/>
    </xf>
    <xf numFmtId="169" fontId="12" fillId="0" borderId="23" xfId="7" applyNumberFormat="1" applyFont="1" applyBorder="1" applyAlignment="1">
      <alignment vertical="top" wrapText="1"/>
    </xf>
    <xf numFmtId="166" fontId="12" fillId="0" borderId="0" xfId="7" applyNumberFormat="1" applyFont="1" applyBorder="1" applyAlignment="1">
      <alignment vertical="top" wrapText="1"/>
    </xf>
    <xf numFmtId="166" fontId="12" fillId="0" borderId="26" xfId="7" applyNumberFormat="1" applyFont="1" applyBorder="1" applyAlignment="1">
      <alignment vertical="top" wrapText="1"/>
    </xf>
    <xf numFmtId="169" fontId="12" fillId="0" borderId="0" xfId="7" applyNumberFormat="1" applyFont="1" applyBorder="1" applyAlignment="1">
      <alignment vertical="top" wrapText="1"/>
    </xf>
    <xf numFmtId="167" fontId="12" fillId="5" borderId="23" xfId="11" applyNumberFormat="1" applyFont="1" applyFill="1" applyBorder="1" applyAlignment="1" applyProtection="1">
      <alignment horizontal="right" vertical="top" wrapText="1"/>
    </xf>
    <xf numFmtId="167" fontId="12" fillId="5" borderId="28" xfId="11" applyNumberFormat="1" applyFont="1" applyFill="1" applyBorder="1" applyAlignment="1" applyProtection="1">
      <alignment horizontal="right" vertical="top" wrapText="1"/>
    </xf>
    <xf numFmtId="169" fontId="12" fillId="0" borderId="30" xfId="7" applyNumberFormat="1" applyFont="1" applyBorder="1" applyAlignment="1">
      <alignment vertical="top" wrapText="1"/>
    </xf>
    <xf numFmtId="169" fontId="12" fillId="0" borderId="31" xfId="7" applyNumberFormat="1" applyFont="1" applyBorder="1" applyAlignment="1">
      <alignment vertical="top" wrapText="1"/>
    </xf>
    <xf numFmtId="166" fontId="12" fillId="0" borderId="1" xfId="7" applyNumberFormat="1" applyFont="1" applyBorder="1" applyAlignment="1">
      <alignment vertical="top" wrapText="1"/>
    </xf>
    <xf numFmtId="166" fontId="12" fillId="0" borderId="29" xfId="7" applyNumberFormat="1" applyFont="1" applyBorder="1" applyAlignment="1">
      <alignment vertical="top" wrapText="1"/>
    </xf>
    <xf numFmtId="169" fontId="12" fillId="0" borderId="1" xfId="7" applyNumberFormat="1" applyFont="1" applyBorder="1" applyAlignment="1">
      <alignment vertical="top" wrapText="1"/>
    </xf>
    <xf numFmtId="167" fontId="12" fillId="5" borderId="31" xfId="11" applyNumberFormat="1" applyFont="1" applyFill="1" applyBorder="1" applyAlignment="1" applyProtection="1">
      <alignment horizontal="right" vertical="top" wrapText="1"/>
    </xf>
    <xf numFmtId="167" fontId="12" fillId="5" borderId="30" xfId="11" applyNumberFormat="1" applyFont="1" applyFill="1" applyBorder="1" applyAlignment="1" applyProtection="1">
      <alignment horizontal="right" vertical="top" wrapText="1"/>
    </xf>
    <xf numFmtId="169" fontId="12" fillId="4" borderId="0" xfId="7" applyNumberFormat="1" applyFont="1" applyFill="1" applyBorder="1" applyAlignment="1">
      <alignment vertical="top" wrapText="1"/>
    </xf>
    <xf numFmtId="166" fontId="12" fillId="4" borderId="0" xfId="7" applyNumberFormat="1" applyFont="1" applyFill="1" applyBorder="1" applyAlignment="1">
      <alignment vertical="top" wrapText="1"/>
    </xf>
    <xf numFmtId="167" fontId="9" fillId="3" borderId="23" xfId="7" applyNumberFormat="1" applyFont="1" applyFill="1" applyBorder="1" applyAlignment="1">
      <alignment horizontal="right" vertical="top"/>
    </xf>
    <xf numFmtId="0" fontId="14" fillId="0" borderId="0" xfId="0" applyFont="1" applyAlignment="1">
      <alignment horizontal="left" vertical="top" wrapText="1"/>
    </xf>
    <xf numFmtId="0" fontId="5" fillId="0" borderId="4" xfId="3" applyFont="1" applyBorder="1" applyAlignment="1">
      <alignment horizontal="center"/>
    </xf>
    <xf numFmtId="0" fontId="5" fillId="0" borderId="14" xfId="3" applyFont="1" applyBorder="1" applyAlignment="1">
      <alignment horizontal="center"/>
    </xf>
    <xf numFmtId="0" fontId="5" fillId="0" borderId="2" xfId="3" applyFont="1" applyBorder="1" applyAlignment="1">
      <alignment horizontal="center"/>
    </xf>
    <xf numFmtId="0" fontId="5" fillId="0" borderId="3" xfId="3" applyFont="1" applyBorder="1" applyAlignment="1">
      <alignment horizontal="center" wrapText="1"/>
    </xf>
    <xf numFmtId="0" fontId="5" fillId="0" borderId="4" xfId="3" applyFont="1" applyBorder="1" applyAlignment="1">
      <alignment horizontal="center" wrapText="1"/>
    </xf>
    <xf numFmtId="0" fontId="5" fillId="0" borderId="14" xfId="3" applyFont="1" applyBorder="1" applyAlignment="1">
      <alignment horizontal="center" wrapText="1"/>
    </xf>
    <xf numFmtId="0" fontId="19" fillId="6" borderId="11" xfId="0" applyFont="1" applyFill="1" applyBorder="1" applyAlignment="1">
      <alignment horizontal="right" vertical="center" wrapText="1"/>
    </xf>
    <xf numFmtId="0" fontId="19" fillId="6" borderId="12" xfId="0" applyFont="1" applyFill="1" applyBorder="1" applyAlignment="1">
      <alignment horizontal="right" vertical="center" wrapText="1"/>
    </xf>
    <xf numFmtId="0" fontId="18" fillId="0" borderId="11" xfId="0" applyFont="1" applyBorder="1" applyAlignment="1">
      <alignment horizontal="right" vertical="center" wrapText="1"/>
    </xf>
    <xf numFmtId="9" fontId="18" fillId="0" borderId="11" xfId="0" applyNumberFormat="1" applyFont="1" applyBorder="1" applyAlignment="1">
      <alignment horizontal="right" vertical="center" wrapText="1"/>
    </xf>
    <xf numFmtId="9" fontId="18" fillId="0" borderId="12" xfId="0" applyNumberFormat="1" applyFont="1" applyBorder="1" applyAlignment="1">
      <alignment horizontal="right" vertical="center" wrapText="1"/>
    </xf>
    <xf numFmtId="10" fontId="18" fillId="0" borderId="22" xfId="0" applyNumberFormat="1" applyFont="1" applyBorder="1" applyAlignment="1">
      <alignment horizontal="right" vertical="center" wrapText="1"/>
    </xf>
    <xf numFmtId="0" fontId="18" fillId="0" borderId="10" xfId="0" applyFont="1" applyBorder="1" applyAlignment="1">
      <alignment horizontal="right" vertical="center" wrapText="1"/>
    </xf>
    <xf numFmtId="0" fontId="18" fillId="0" borderId="28" xfId="0" applyFont="1" applyBorder="1" applyAlignment="1">
      <alignment horizontal="right" vertical="center" wrapText="1"/>
    </xf>
    <xf numFmtId="0" fontId="18" fillId="0" borderId="19" xfId="0" applyFont="1" applyBorder="1" applyAlignment="1">
      <alignment horizontal="right" vertical="center" wrapText="1"/>
    </xf>
    <xf numFmtId="0" fontId="18" fillId="0" borderId="30" xfId="0" applyFont="1" applyBorder="1" applyAlignment="1">
      <alignment horizontal="right" vertical="center" wrapText="1"/>
    </xf>
    <xf numFmtId="9" fontId="18" fillId="0" borderId="19" xfId="0" applyNumberFormat="1" applyFont="1" applyBorder="1" applyAlignment="1">
      <alignment horizontal="right" vertical="center" wrapText="1"/>
    </xf>
    <xf numFmtId="9" fontId="18" fillId="0" borderId="20" xfId="0" applyNumberFormat="1" applyFont="1" applyBorder="1" applyAlignment="1">
      <alignment horizontal="right" vertical="center" wrapText="1"/>
    </xf>
    <xf numFmtId="0" fontId="19" fillId="0" borderId="0" xfId="0" applyFont="1" applyBorder="1" applyAlignment="1">
      <alignment vertical="center" wrapText="1"/>
    </xf>
    <xf numFmtId="0" fontId="18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8" fillId="0" borderId="25" xfId="0" applyFont="1" applyBorder="1" applyAlignment="1">
      <alignment vertical="center" wrapText="1"/>
    </xf>
    <xf numFmtId="0" fontId="18" fillId="0" borderId="26" xfId="0" applyFont="1" applyBorder="1" applyAlignment="1">
      <alignment vertical="center" wrapText="1"/>
    </xf>
    <xf numFmtId="0" fontId="18" fillId="0" borderId="29" xfId="0" applyFont="1" applyBorder="1" applyAlignment="1">
      <alignment vertical="center" wrapText="1"/>
    </xf>
    <xf numFmtId="0" fontId="22" fillId="0" borderId="14" xfId="0" applyFont="1" applyBorder="1" applyAlignment="1">
      <alignment horizontal="justify" vertical="center"/>
    </xf>
    <xf numFmtId="0" fontId="18" fillId="0" borderId="24" xfId="0" applyFont="1" applyBorder="1" applyAlignment="1">
      <alignment horizontal="right" vertical="center" wrapText="1"/>
    </xf>
    <xf numFmtId="0" fontId="19" fillId="0" borderId="24" xfId="0" applyFont="1" applyBorder="1" applyAlignment="1">
      <alignment vertical="center" wrapText="1"/>
    </xf>
  </cellXfs>
  <cellStyles count="13">
    <cellStyle name="Hyperlink" xfId="12" builtinId="8"/>
    <cellStyle name="Normal" xfId="0" builtinId="0"/>
    <cellStyle name="Normal 10" xfId="10" xr:uid="{7265E185-A4E9-4AEC-ACB1-DA043CA13998}"/>
    <cellStyle name="Normal 15" xfId="4" xr:uid="{C9B9E91A-4252-49A4-882A-E2C288A60A9C}"/>
    <cellStyle name="Normal 2 2 2" xfId="8" xr:uid="{1CEF66A5-9FDF-4F28-8445-7AD683CD17DC}"/>
    <cellStyle name="Normal_Book1 2" xfId="5" xr:uid="{2E5F66CF-C144-4898-89C2-CCC43F2E9A97}"/>
    <cellStyle name="Normal_DBSA_PE30.2009N 2 2" xfId="6" xr:uid="{B2AAA680-3B3D-4330-883F-8DAF272A8EFA}"/>
    <cellStyle name="Normal_DBSA_PE30.2009N 3 2" xfId="2" xr:uid="{17D5756C-DA9D-4352-900F-0A62AD424BDD}"/>
    <cellStyle name="Normal_Link to db 2 2" xfId="7" xr:uid="{4E3C4567-0E7C-436A-AC1E-CA3F9A4DD361}"/>
    <cellStyle name="Normal_Link to db 3 2" xfId="3" xr:uid="{E83D2414-71FE-4C5C-B64E-F583EF19219F}"/>
    <cellStyle name="Normal_Revenue Tables 2 2 2" xfId="9" xr:uid="{8782BD1F-914A-4C85-93C6-5096B47B7C44}"/>
    <cellStyle name="Percent" xfId="1" builtinId="5"/>
    <cellStyle name="Percent 2 2 3" xfId="11" xr:uid="{F6F9DA0F-58BA-4AEB-9260-F4A6EFF4DC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6DADC-7C1F-42E0-BFDF-28F6414E4FDC}">
  <sheetPr codeName="Sheet2"/>
  <dimension ref="A1:B17"/>
  <sheetViews>
    <sheetView showGridLines="0" workbookViewId="0">
      <selection activeCell="A18" sqref="A18"/>
    </sheetView>
  </sheetViews>
  <sheetFormatPr defaultRowHeight="14.5" x14ac:dyDescent="0.35"/>
  <cols>
    <col min="1" max="1" width="50.6328125" customWidth="1"/>
    <col min="2" max="2" width="11.26953125" bestFit="1" customWidth="1"/>
  </cols>
  <sheetData>
    <row r="1" spans="1:2" x14ac:dyDescent="0.35">
      <c r="A1" s="5" t="s">
        <v>115</v>
      </c>
      <c r="B1" s="5" t="s">
        <v>116</v>
      </c>
    </row>
    <row r="2" spans="1:2" x14ac:dyDescent="0.35">
      <c r="A2" t="s">
        <v>117</v>
      </c>
      <c r="B2" s="92" t="s">
        <v>0</v>
      </c>
    </row>
    <row r="3" spans="1:2" x14ac:dyDescent="0.35">
      <c r="B3" s="92" t="s">
        <v>14</v>
      </c>
    </row>
    <row r="4" spans="1:2" x14ac:dyDescent="0.35">
      <c r="B4" s="92" t="s">
        <v>25</v>
      </c>
    </row>
    <row r="5" spans="1:2" x14ac:dyDescent="0.35">
      <c r="B5" s="92" t="s">
        <v>66</v>
      </c>
    </row>
    <row r="6" spans="1:2" x14ac:dyDescent="0.35">
      <c r="A6" t="s">
        <v>118</v>
      </c>
      <c r="B6" s="92" t="s">
        <v>80</v>
      </c>
    </row>
    <row r="7" spans="1:2" x14ac:dyDescent="0.35">
      <c r="B7" s="92" t="s">
        <v>82</v>
      </c>
    </row>
    <row r="8" spans="1:2" x14ac:dyDescent="0.35">
      <c r="B8" s="92" t="s">
        <v>83</v>
      </c>
    </row>
    <row r="9" spans="1:2" x14ac:dyDescent="0.35">
      <c r="B9" s="92" t="s">
        <v>85</v>
      </c>
    </row>
    <row r="10" spans="1:2" x14ac:dyDescent="0.35">
      <c r="A10" t="s">
        <v>119</v>
      </c>
      <c r="B10" s="92" t="s">
        <v>91</v>
      </c>
    </row>
    <row r="11" spans="1:2" x14ac:dyDescent="0.35">
      <c r="B11" s="92" t="s">
        <v>93</v>
      </c>
    </row>
    <row r="12" spans="1:2" x14ac:dyDescent="0.35">
      <c r="B12" s="92" t="s">
        <v>94</v>
      </c>
    </row>
    <row r="13" spans="1:2" x14ac:dyDescent="0.35">
      <c r="B13" s="92" t="s">
        <v>102</v>
      </c>
    </row>
    <row r="14" spans="1:2" x14ac:dyDescent="0.35">
      <c r="A14" t="s">
        <v>120</v>
      </c>
      <c r="B14" s="92" t="s">
        <v>105</v>
      </c>
    </row>
    <row r="15" spans="1:2" x14ac:dyDescent="0.35">
      <c r="B15" s="92" t="s">
        <v>108</v>
      </c>
    </row>
    <row r="16" spans="1:2" x14ac:dyDescent="0.35">
      <c r="B16" s="92" t="s">
        <v>109</v>
      </c>
    </row>
    <row r="17" spans="2:2" x14ac:dyDescent="0.35">
      <c r="B17" s="92" t="s">
        <v>113</v>
      </c>
    </row>
  </sheetData>
  <hyperlinks>
    <hyperlink ref="B2" location="ALHAPerfom!B2" display="ALHAPerfom!B2" xr:uid="{F6EB7DE5-CB87-462D-9933-31B6B3E2CB85}"/>
    <hyperlink ref="B3" location="ALHAFinancial!B2" display="ALHAFinancial!B2" xr:uid="{E61EAB4D-8ABF-449E-9352-C434355ABE5F}"/>
    <hyperlink ref="B4" location="ALHAFinancial!B8" display="ALHAFinancial!B8" xr:uid="{8CA72D88-2F45-41FA-A4C3-BFADCA84DDDF}"/>
    <hyperlink ref="B5" location="ALHAPersonnel!B2" display="ALHAPersonnel!B2" xr:uid="{59356D21-14A7-4B52-B376-9DA010B2AE32}"/>
    <hyperlink ref="B6" location="ITBPerfom!B2" display="ITBPerfom!B2" xr:uid="{90F47365-B45F-48CF-93A6-672E77BCC03E}"/>
    <hyperlink ref="B7" location="ITBFinancial!B2" display="ITBFinancial!B2" xr:uid="{2E01276A-A93A-498A-AF1C-01C7B2953A4F}"/>
    <hyperlink ref="B8" location="ITBFinancial!B8" display="ITBFinancial!B8" xr:uid="{8085762F-6CF9-4EA7-80E5-5BEC7E911C98}"/>
    <hyperlink ref="B9" location="ITBPersonnel!B2" display="ITBPersonnel!B2" xr:uid="{0F0C25C8-7657-46D1-9FAA-84E1105700F0}"/>
    <hyperlink ref="B10" location="OVGPerfom!B2" display="OVGPerfom!B2" xr:uid="{EF03DC08-302D-44CC-9402-D0C008B4C6D8}"/>
    <hyperlink ref="B11" location="OVGFinancial!B2" display="OVGFinancial!B2" xr:uid="{7360804D-A9A2-446D-8C64-6FA254436C11}"/>
    <hyperlink ref="B12" location="OVGFinancial!B10" display="OVGFinancial!B10" xr:uid="{995124C0-7381-4C16-B2A7-9F9DDFBE045E}"/>
    <hyperlink ref="B13" location="OVGPersonnel!B2" display="OVGPersonnel!B2" xr:uid="{27F63B62-E0E5-4D3E-B0B1-832A32BF82DE}"/>
    <hyperlink ref="B14" location="DEEDSPerfom!B2" display="DEEDSPerfom!B2" xr:uid="{18DD6763-6307-4B97-8C6C-5284DCFF97F7}"/>
    <hyperlink ref="B15" location="DEEDSFinancial!B2" display="DEEDSFinancial!B2" xr:uid="{A5D35464-936D-467E-AF0E-9D1AB00B2DE4}"/>
    <hyperlink ref="B16" location="DEEDSFinancial!B9" display="DEEDSFinancial!B9" xr:uid="{76654168-5522-4815-B5E7-1B63B0106F9C}"/>
    <hyperlink ref="B17" location="DEEDSPersonnel!B2" display="DEEDSPersonnel!B2" xr:uid="{819F279F-737F-4178-8E79-125515E15F5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EF686-A9E7-4519-9357-3A5887299B18}">
  <dimension ref="B1:AB7"/>
  <sheetViews>
    <sheetView showGridLines="0" workbookViewId="0">
      <selection activeCell="G14" sqref="G14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5" t="s">
        <v>13</v>
      </c>
      <c r="AB1">
        <f>SUMPRODUCT(LEN(B2)-LEN(SUBSTITUTE(B2,{1,2,3,4,5,6,7,8,9,0},"")))</f>
        <v>3</v>
      </c>
    </row>
    <row r="2" spans="2:28" x14ac:dyDescent="0.35">
      <c r="B2" s="95" t="s">
        <v>0</v>
      </c>
      <c r="C2" s="95"/>
      <c r="D2" s="95"/>
      <c r="E2" s="95"/>
      <c r="F2" s="95"/>
      <c r="G2" s="95"/>
      <c r="H2" s="95"/>
      <c r="I2" s="95"/>
      <c r="J2" s="95"/>
      <c r="K2" s="95"/>
    </row>
    <row r="3" spans="2:28" ht="22" x14ac:dyDescent="0.35">
      <c r="B3" s="1"/>
      <c r="C3" s="2"/>
      <c r="D3" s="3"/>
      <c r="E3" s="96" t="s">
        <v>1</v>
      </c>
      <c r="F3" s="97"/>
      <c r="G3" s="98"/>
      <c r="H3" s="4" t="s">
        <v>2</v>
      </c>
      <c r="I3" s="99" t="s">
        <v>3</v>
      </c>
      <c r="J3" s="100"/>
      <c r="K3" s="100"/>
    </row>
    <row r="4" spans="2:28" ht="22" x14ac:dyDescent="0.35">
      <c r="B4" s="119" t="s">
        <v>4</v>
      </c>
      <c r="C4" s="120" t="s">
        <v>5</v>
      </c>
      <c r="D4" s="120" t="s">
        <v>130</v>
      </c>
      <c r="E4" s="128" t="s">
        <v>6</v>
      </c>
      <c r="F4" s="128" t="s">
        <v>7</v>
      </c>
      <c r="G4" s="128" t="s">
        <v>8</v>
      </c>
      <c r="H4" s="128" t="s">
        <v>9</v>
      </c>
      <c r="I4" s="128" t="s">
        <v>10</v>
      </c>
      <c r="J4" s="128" t="s">
        <v>11</v>
      </c>
      <c r="K4" s="129" t="s">
        <v>12</v>
      </c>
    </row>
    <row r="5" spans="2:28" ht="14.5" customHeight="1" x14ac:dyDescent="0.35">
      <c r="B5" s="121" t="s">
        <v>121</v>
      </c>
      <c r="C5" s="122" t="s">
        <v>23</v>
      </c>
      <c r="D5" s="122" t="s">
        <v>81</v>
      </c>
      <c r="E5" s="130" t="s">
        <v>122</v>
      </c>
      <c r="F5" s="130" t="s">
        <v>123</v>
      </c>
      <c r="G5" s="130" t="s">
        <v>124</v>
      </c>
      <c r="H5" s="122" t="s">
        <v>125</v>
      </c>
      <c r="I5" s="130" t="s">
        <v>126</v>
      </c>
      <c r="J5" s="130" t="s">
        <v>127</v>
      </c>
      <c r="K5" s="131" t="s">
        <v>128</v>
      </c>
    </row>
    <row r="6" spans="2:28" x14ac:dyDescent="0.35">
      <c r="B6" s="123"/>
      <c r="C6" s="124"/>
      <c r="D6" s="124"/>
      <c r="E6" s="132"/>
      <c r="F6" s="132"/>
      <c r="G6" s="132"/>
      <c r="H6" s="133"/>
      <c r="I6" s="132"/>
      <c r="J6" s="132"/>
      <c r="K6" s="134"/>
    </row>
    <row r="7" spans="2:28" ht="28.5" x14ac:dyDescent="0.35">
      <c r="B7" s="125" t="s">
        <v>129</v>
      </c>
      <c r="C7" s="126" t="s">
        <v>23</v>
      </c>
      <c r="D7" s="127"/>
      <c r="E7" s="136">
        <v>35</v>
      </c>
      <c r="F7" s="136">
        <v>83</v>
      </c>
      <c r="G7" s="138">
        <v>66</v>
      </c>
      <c r="H7" s="138">
        <v>45</v>
      </c>
      <c r="I7" s="138">
        <v>36</v>
      </c>
      <c r="J7" s="137">
        <v>27</v>
      </c>
      <c r="K7" s="135">
        <v>30</v>
      </c>
    </row>
  </sheetData>
  <mergeCells count="13">
    <mergeCell ref="B2:K2"/>
    <mergeCell ref="E3:G3"/>
    <mergeCell ref="I3:K3"/>
    <mergeCell ref="B5:B6"/>
    <mergeCell ref="C5:C6"/>
    <mergeCell ref="D5:D7"/>
    <mergeCell ref="E5:E6"/>
    <mergeCell ref="F5:F6"/>
    <mergeCell ref="G5:G6"/>
    <mergeCell ref="H5:H6"/>
    <mergeCell ref="I5:I6"/>
    <mergeCell ref="J5:J6"/>
    <mergeCell ref="K5:K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06F4C1-FA1D-4335-B57E-360F4A1D8650}">
  <dimension ref="B1:M57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13</v>
      </c>
    </row>
    <row r="2" spans="2:13" x14ac:dyDescent="0.35">
      <c r="B2" s="101" t="s">
        <v>14</v>
      </c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</row>
    <row r="3" spans="2:13" ht="51" x14ac:dyDescent="0.35">
      <c r="B3" s="6"/>
      <c r="C3" s="7"/>
      <c r="D3" s="8" t="s">
        <v>15</v>
      </c>
      <c r="E3" s="9"/>
      <c r="F3" s="10" t="s">
        <v>16</v>
      </c>
      <c r="G3" s="11" t="s">
        <v>17</v>
      </c>
      <c r="H3" s="11" t="s">
        <v>18</v>
      </c>
      <c r="I3" s="12" t="s">
        <v>19</v>
      </c>
      <c r="J3" s="13"/>
      <c r="K3" s="14"/>
      <c r="L3" s="11" t="s">
        <v>17</v>
      </c>
      <c r="M3" s="15" t="s">
        <v>18</v>
      </c>
    </row>
    <row r="4" spans="2:13" x14ac:dyDescent="0.35">
      <c r="B4" s="16" t="s">
        <v>20</v>
      </c>
      <c r="C4" s="17" t="s">
        <v>6</v>
      </c>
      <c r="D4" s="17" t="s">
        <v>7</v>
      </c>
      <c r="E4" s="17" t="s">
        <v>8</v>
      </c>
      <c r="F4" s="18" t="s">
        <v>9</v>
      </c>
      <c r="G4" s="102" t="s">
        <v>21</v>
      </c>
      <c r="H4" s="103"/>
      <c r="I4" s="17" t="s">
        <v>10</v>
      </c>
      <c r="J4" s="17" t="s">
        <v>11</v>
      </c>
      <c r="K4" s="17" t="s">
        <v>12</v>
      </c>
      <c r="L4" s="102" t="s">
        <v>22</v>
      </c>
      <c r="M4" s="104"/>
    </row>
    <row r="5" spans="2:13" x14ac:dyDescent="0.35">
      <c r="B5" s="148" t="s">
        <v>23</v>
      </c>
      <c r="C5" s="149">
        <v>601.4</v>
      </c>
      <c r="D5" s="149">
        <v>579.33600000000001</v>
      </c>
      <c r="E5" s="149">
        <v>636.97822728999995</v>
      </c>
      <c r="F5" s="150">
        <v>864.8048632249571</v>
      </c>
      <c r="G5" s="151">
        <v>0.129</v>
      </c>
      <c r="H5" s="151">
        <v>1</v>
      </c>
      <c r="I5" s="149">
        <v>1057.0269664215566</v>
      </c>
      <c r="J5" s="149">
        <v>1061.6434957527522</v>
      </c>
      <c r="K5" s="149">
        <v>1074.5049351106584</v>
      </c>
      <c r="L5" s="151">
        <v>7.4999999999999997E-2</v>
      </c>
      <c r="M5" s="152">
        <v>1</v>
      </c>
    </row>
    <row r="6" spans="2:13" x14ac:dyDescent="0.35">
      <c r="B6" s="153" t="s">
        <v>24</v>
      </c>
      <c r="C6" s="154">
        <v>601.4</v>
      </c>
      <c r="D6" s="154">
        <v>579.33600000000001</v>
      </c>
      <c r="E6" s="154">
        <v>636.97822728999995</v>
      </c>
      <c r="F6" s="155">
        <v>864.8048632249571</v>
      </c>
      <c r="G6" s="156">
        <v>0.129</v>
      </c>
      <c r="H6" s="157">
        <v>1</v>
      </c>
      <c r="I6" s="154">
        <v>1057.0269664215566</v>
      </c>
      <c r="J6" s="154">
        <v>1061.6434957527522</v>
      </c>
      <c r="K6" s="154">
        <v>1074.5049351106584</v>
      </c>
      <c r="L6" s="158">
        <v>7.4999999999999997E-2</v>
      </c>
      <c r="M6" s="159">
        <v>1</v>
      </c>
    </row>
    <row r="7" spans="2:13" x14ac:dyDescent="0.35">
      <c r="B7" s="19"/>
      <c r="C7" s="19"/>
      <c r="D7" s="19"/>
      <c r="E7" s="20"/>
      <c r="F7" s="20"/>
      <c r="G7" s="20"/>
      <c r="H7" s="20"/>
      <c r="I7" s="20"/>
      <c r="J7" s="20"/>
      <c r="K7" s="20"/>
      <c r="L7" s="20"/>
      <c r="M7" s="20"/>
    </row>
    <row r="8" spans="2:13" x14ac:dyDescent="0.35">
      <c r="B8" s="101" t="s">
        <v>25</v>
      </c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</row>
    <row r="9" spans="2:13" ht="48.5" x14ac:dyDescent="0.35">
      <c r="B9" s="21" t="s">
        <v>26</v>
      </c>
      <c r="C9" s="22"/>
      <c r="D9" s="23" t="s">
        <v>15</v>
      </c>
      <c r="E9" s="24"/>
      <c r="F9" s="25" t="s">
        <v>16</v>
      </c>
      <c r="G9" s="26" t="s">
        <v>17</v>
      </c>
      <c r="H9" s="26" t="s">
        <v>18</v>
      </c>
      <c r="I9" s="27" t="s">
        <v>19</v>
      </c>
      <c r="J9" s="28"/>
      <c r="K9" s="29"/>
      <c r="L9" s="26" t="s">
        <v>17</v>
      </c>
      <c r="M9" s="30" t="s">
        <v>18</v>
      </c>
    </row>
    <row r="10" spans="2:13" x14ac:dyDescent="0.35">
      <c r="B10" s="31" t="s">
        <v>20</v>
      </c>
      <c r="C10" s="32" t="s">
        <v>6</v>
      </c>
      <c r="D10" s="32" t="s">
        <v>7</v>
      </c>
      <c r="E10" s="32" t="s">
        <v>8</v>
      </c>
      <c r="F10" s="33" t="s">
        <v>9</v>
      </c>
      <c r="G10" s="105" t="s">
        <v>21</v>
      </c>
      <c r="H10" s="106"/>
      <c r="I10" s="32" t="s">
        <v>10</v>
      </c>
      <c r="J10" s="32" t="s">
        <v>11</v>
      </c>
      <c r="K10" s="32" t="s">
        <v>12</v>
      </c>
      <c r="L10" s="105" t="s">
        <v>22</v>
      </c>
      <c r="M10" s="107"/>
    </row>
    <row r="11" spans="2:13" x14ac:dyDescent="0.35">
      <c r="B11" s="34" t="s">
        <v>27</v>
      </c>
      <c r="C11" s="35"/>
      <c r="D11" s="36"/>
      <c r="E11" s="36"/>
      <c r="F11" s="37"/>
      <c r="G11" s="38"/>
      <c r="H11" s="38"/>
      <c r="I11" s="36"/>
      <c r="J11" s="36"/>
      <c r="K11" s="39"/>
      <c r="L11" s="38"/>
      <c r="M11" s="40"/>
    </row>
    <row r="12" spans="2:13" x14ac:dyDescent="0.35">
      <c r="B12" s="34" t="s">
        <v>28</v>
      </c>
      <c r="C12" s="41">
        <v>140.39099999999999</v>
      </c>
      <c r="D12" s="41">
        <v>204.69499999999999</v>
      </c>
      <c r="E12" s="41">
        <v>304.59866049999999</v>
      </c>
      <c r="F12" s="160">
        <v>247.99023846284257</v>
      </c>
      <c r="G12" s="161">
        <v>0.20899999999999999</v>
      </c>
      <c r="H12" s="161">
        <v>0.22600000000000001</v>
      </c>
      <c r="I12" s="41">
        <v>243.57295676113063</v>
      </c>
      <c r="J12" s="41">
        <v>232.63725969117846</v>
      </c>
      <c r="K12" s="41">
        <v>216.73222476847744</v>
      </c>
      <c r="L12" s="161">
        <v>-4.3999999999999997E-2</v>
      </c>
      <c r="M12" s="162">
        <v>0.19800000000000001</v>
      </c>
    </row>
    <row r="13" spans="2:13" x14ac:dyDescent="0.35">
      <c r="B13" s="163" t="s">
        <v>29</v>
      </c>
      <c r="C13" s="164">
        <v>140.39099999999999</v>
      </c>
      <c r="D13" s="165">
        <v>204.69499999999999</v>
      </c>
      <c r="E13" s="166">
        <v>304.59866049999999</v>
      </c>
      <c r="F13" s="166">
        <v>247.99023846284257</v>
      </c>
      <c r="G13" s="167">
        <v>0.20899999999999999</v>
      </c>
      <c r="H13" s="167">
        <v>0.22600000000000001</v>
      </c>
      <c r="I13" s="165">
        <v>243.57295676113063</v>
      </c>
      <c r="J13" s="165">
        <v>232.63725969117846</v>
      </c>
      <c r="K13" s="166">
        <v>216.73222476847744</v>
      </c>
      <c r="L13" s="167">
        <v>-4.3999999999999997E-2</v>
      </c>
      <c r="M13" s="167">
        <v>0.19800000000000001</v>
      </c>
    </row>
    <row r="14" spans="2:13" x14ac:dyDescent="0.35">
      <c r="B14" s="168" t="s">
        <v>30</v>
      </c>
      <c r="C14" s="41">
        <v>937.98599999999999</v>
      </c>
      <c r="D14" s="41">
        <v>596.76</v>
      </c>
      <c r="E14" s="41">
        <v>734.94200000000001</v>
      </c>
      <c r="F14" s="169">
        <v>855.67399999999998</v>
      </c>
      <c r="G14" s="170">
        <v>-0.03</v>
      </c>
      <c r="H14" s="170">
        <v>0.77400000000000002</v>
      </c>
      <c r="I14" s="41">
        <v>946.24800000000005</v>
      </c>
      <c r="J14" s="41">
        <v>989.6</v>
      </c>
      <c r="K14" s="41">
        <v>1034.3499999999999</v>
      </c>
      <c r="L14" s="170">
        <v>6.5000000000000002E-2</v>
      </c>
      <c r="M14" s="171">
        <v>0.80200000000000005</v>
      </c>
    </row>
    <row r="15" spans="2:13" x14ac:dyDescent="0.35">
      <c r="B15" s="172" t="s">
        <v>31</v>
      </c>
      <c r="C15" s="173">
        <v>1078.377</v>
      </c>
      <c r="D15" s="173">
        <v>801.45499999999993</v>
      </c>
      <c r="E15" s="174">
        <v>1039.5406605000001</v>
      </c>
      <c r="F15" s="174">
        <v>1103.6642384628426</v>
      </c>
      <c r="G15" s="175">
        <v>8.0000000000000002E-3</v>
      </c>
      <c r="H15" s="175">
        <v>1</v>
      </c>
      <c r="I15" s="173">
        <v>1189.8209567611307</v>
      </c>
      <c r="J15" s="173">
        <v>1222.2372596911785</v>
      </c>
      <c r="K15" s="174">
        <v>1251.0822247684773</v>
      </c>
      <c r="L15" s="175">
        <v>4.2999999999999997E-2</v>
      </c>
      <c r="M15" s="176">
        <v>1</v>
      </c>
    </row>
    <row r="16" spans="2:13" x14ac:dyDescent="0.35">
      <c r="B16" s="34" t="s">
        <v>32</v>
      </c>
      <c r="C16" s="42"/>
      <c r="D16" s="42"/>
      <c r="E16" s="42"/>
      <c r="F16" s="43"/>
      <c r="G16" s="44"/>
      <c r="H16" s="44"/>
      <c r="I16" s="42"/>
      <c r="J16" s="42"/>
      <c r="K16" s="42"/>
      <c r="L16" s="44"/>
      <c r="M16" s="45"/>
    </row>
    <row r="17" spans="2:13" x14ac:dyDescent="0.35">
      <c r="B17" s="34" t="s">
        <v>33</v>
      </c>
      <c r="C17" s="41">
        <v>424.54899999999998</v>
      </c>
      <c r="D17" s="41">
        <v>400.59300000000002</v>
      </c>
      <c r="E17" s="41">
        <v>417.39022728999998</v>
      </c>
      <c r="F17" s="160">
        <v>476.63821156195962</v>
      </c>
      <c r="G17" s="177">
        <v>3.9E-2</v>
      </c>
      <c r="H17" s="177">
        <v>0.65100000000000002</v>
      </c>
      <c r="I17" s="41">
        <v>678.11516951905651</v>
      </c>
      <c r="J17" s="41">
        <v>681.32342418525241</v>
      </c>
      <c r="K17" s="41">
        <v>694.15493632565835</v>
      </c>
      <c r="L17" s="177">
        <v>0.13400000000000001</v>
      </c>
      <c r="M17" s="178">
        <v>0.62</v>
      </c>
    </row>
    <row r="18" spans="2:13" x14ac:dyDescent="0.35">
      <c r="B18" s="163" t="s">
        <v>34</v>
      </c>
      <c r="C18" s="179">
        <v>340.90499999999997</v>
      </c>
      <c r="D18" s="180">
        <v>316.22199999999998</v>
      </c>
      <c r="E18" s="181">
        <v>331.91346928000002</v>
      </c>
      <c r="F18" s="181">
        <v>391.66475792527103</v>
      </c>
      <c r="G18" s="182">
        <v>4.7E-2</v>
      </c>
      <c r="H18" s="182">
        <v>0.52200000000000002</v>
      </c>
      <c r="I18" s="180">
        <v>593.73270621498136</v>
      </c>
      <c r="J18" s="180">
        <v>598.09153137091869</v>
      </c>
      <c r="K18" s="181">
        <v>610.82172747435277</v>
      </c>
      <c r="L18" s="182">
        <v>0.16</v>
      </c>
      <c r="M18" s="182">
        <v>0.53700000000000003</v>
      </c>
    </row>
    <row r="19" spans="2:13" x14ac:dyDescent="0.35">
      <c r="B19" s="163" t="s">
        <v>35</v>
      </c>
      <c r="C19" s="183">
        <v>81.751999999999995</v>
      </c>
      <c r="D19" s="184">
        <v>83.146000000000001</v>
      </c>
      <c r="E19" s="185">
        <v>82.802999999999997</v>
      </c>
      <c r="F19" s="185">
        <v>84.973453636688575</v>
      </c>
      <c r="G19" s="186">
        <v>1.2999999999999999E-2</v>
      </c>
      <c r="H19" s="186">
        <v>0.127</v>
      </c>
      <c r="I19" s="184">
        <v>84.382463304075102</v>
      </c>
      <c r="J19" s="184">
        <v>83.231892814333733</v>
      </c>
      <c r="K19" s="185">
        <v>83.333208851305628</v>
      </c>
      <c r="L19" s="186">
        <v>-6.0000000000000001E-3</v>
      </c>
      <c r="M19" s="186">
        <v>8.4000000000000005E-2</v>
      </c>
    </row>
    <row r="20" spans="2:13" x14ac:dyDescent="0.35">
      <c r="B20" s="163" t="s">
        <v>36</v>
      </c>
      <c r="C20" s="187">
        <v>1.8919999999999999</v>
      </c>
      <c r="D20" s="188">
        <v>1.2250000000000001</v>
      </c>
      <c r="E20" s="189">
        <v>2.6737580099999998</v>
      </c>
      <c r="F20" s="189">
        <v>0</v>
      </c>
      <c r="G20" s="190">
        <v>-1</v>
      </c>
      <c r="H20" s="190">
        <v>2E-3</v>
      </c>
      <c r="I20" s="188">
        <v>0</v>
      </c>
      <c r="J20" s="188">
        <v>0</v>
      </c>
      <c r="K20" s="189">
        <v>0</v>
      </c>
      <c r="L20" s="190">
        <v>0</v>
      </c>
      <c r="M20" s="190">
        <v>0</v>
      </c>
    </row>
    <row r="21" spans="2:13" x14ac:dyDescent="0.35">
      <c r="B21" s="34" t="s">
        <v>37</v>
      </c>
      <c r="C21" s="41">
        <v>176.851</v>
      </c>
      <c r="D21" s="41">
        <v>178.74299999999999</v>
      </c>
      <c r="E21" s="41">
        <v>219.58799999999999</v>
      </c>
      <c r="F21" s="160">
        <v>388.16665166299748</v>
      </c>
      <c r="G21" s="191">
        <v>0.3</v>
      </c>
      <c r="H21" s="191">
        <v>0.34899999999999998</v>
      </c>
      <c r="I21" s="41">
        <v>378.91179690250004</v>
      </c>
      <c r="J21" s="41">
        <v>380.32007156749995</v>
      </c>
      <c r="K21" s="41">
        <v>380.34999878500003</v>
      </c>
      <c r="L21" s="191">
        <v>-7.0000000000000001E-3</v>
      </c>
      <c r="M21" s="192">
        <v>0.38</v>
      </c>
    </row>
    <row r="22" spans="2:13" x14ac:dyDescent="0.35">
      <c r="B22" s="172" t="s">
        <v>38</v>
      </c>
      <c r="C22" s="47">
        <v>601.4</v>
      </c>
      <c r="D22" s="47">
        <v>579.33600000000001</v>
      </c>
      <c r="E22" s="48">
        <v>636.97822728999995</v>
      </c>
      <c r="F22" s="48">
        <v>864.8048632249571</v>
      </c>
      <c r="G22" s="175">
        <v>0.129</v>
      </c>
      <c r="H22" s="175">
        <v>1</v>
      </c>
      <c r="I22" s="47">
        <v>1057.0269664215566</v>
      </c>
      <c r="J22" s="47">
        <v>1061.6434957527524</v>
      </c>
      <c r="K22" s="48">
        <v>1074.5049351106584</v>
      </c>
      <c r="L22" s="175">
        <v>7.4999999999999997E-2</v>
      </c>
      <c r="M22" s="176">
        <v>1</v>
      </c>
    </row>
    <row r="23" spans="2:13" x14ac:dyDescent="0.35">
      <c r="B23" s="193" t="s">
        <v>39</v>
      </c>
      <c r="C23" s="194">
        <v>477</v>
      </c>
      <c r="D23" s="194">
        <v>222.1</v>
      </c>
      <c r="E23" s="195">
        <v>402.6</v>
      </c>
      <c r="F23" s="195">
        <v>238.9</v>
      </c>
      <c r="G23" s="196">
        <v>-0.20599999999999999</v>
      </c>
      <c r="H23" s="196"/>
      <c r="I23" s="194">
        <v>132.80000000000001</v>
      </c>
      <c r="J23" s="194">
        <v>160.6</v>
      </c>
      <c r="K23" s="195">
        <v>176.6</v>
      </c>
      <c r="L23" s="196">
        <v>-9.6000000000000002E-2</v>
      </c>
      <c r="M23" s="197"/>
    </row>
    <row r="24" spans="2:13" x14ac:dyDescent="0.35">
      <c r="B24" s="34"/>
      <c r="C24" s="46"/>
      <c r="D24" s="46"/>
      <c r="E24" s="46"/>
      <c r="F24" s="46"/>
      <c r="G24" s="49"/>
      <c r="H24" s="49"/>
      <c r="I24" s="46"/>
      <c r="J24" s="46"/>
      <c r="K24" s="46"/>
      <c r="L24" s="49"/>
      <c r="M24" s="50"/>
    </row>
    <row r="25" spans="2:13" x14ac:dyDescent="0.35">
      <c r="B25" s="51" t="s">
        <v>40</v>
      </c>
      <c r="C25" s="52"/>
      <c r="D25" s="52"/>
      <c r="E25" s="52"/>
      <c r="F25" s="52"/>
      <c r="G25" s="53"/>
      <c r="H25" s="53"/>
      <c r="I25" s="52"/>
      <c r="J25" s="52"/>
      <c r="K25" s="52"/>
      <c r="L25" s="53"/>
      <c r="M25" s="53"/>
    </row>
    <row r="26" spans="2:13" x14ac:dyDescent="0.35">
      <c r="B26" s="198" t="s">
        <v>41</v>
      </c>
      <c r="C26" s="199">
        <v>694.745</v>
      </c>
      <c r="D26" s="199">
        <v>140.89573418999987</v>
      </c>
      <c r="E26" s="199">
        <v>364.75875270000006</v>
      </c>
      <c r="F26" s="200">
        <v>401.8359644644479</v>
      </c>
      <c r="G26" s="201">
        <v>-0.16700000000000001</v>
      </c>
      <c r="H26" s="201">
        <v>1</v>
      </c>
      <c r="I26" s="199">
        <v>363.22059079672692</v>
      </c>
      <c r="J26" s="199">
        <v>478.28860028740473</v>
      </c>
      <c r="K26" s="202">
        <v>421.7268129137849</v>
      </c>
      <c r="L26" s="201">
        <v>1.6E-2</v>
      </c>
      <c r="M26" s="203">
        <v>1</v>
      </c>
    </row>
    <row r="27" spans="2:13" x14ac:dyDescent="0.35">
      <c r="B27" s="204" t="s">
        <v>42</v>
      </c>
      <c r="C27" s="46"/>
      <c r="D27" s="46"/>
      <c r="E27" s="46"/>
      <c r="F27" s="205"/>
      <c r="G27" s="161"/>
      <c r="H27" s="161"/>
      <c r="I27" s="46"/>
      <c r="J27" s="46"/>
      <c r="K27" s="46"/>
      <c r="L27" s="161"/>
      <c r="M27" s="162"/>
    </row>
    <row r="28" spans="2:13" x14ac:dyDescent="0.35">
      <c r="B28" s="204" t="s">
        <v>43</v>
      </c>
      <c r="C28" s="41">
        <v>47.15</v>
      </c>
      <c r="D28" s="41">
        <v>59.149284420000001</v>
      </c>
      <c r="E28" s="41">
        <v>93.239009330000002</v>
      </c>
      <c r="F28" s="160">
        <v>89.963198995123591</v>
      </c>
      <c r="G28" s="161">
        <v>0.24</v>
      </c>
      <c r="H28" s="161">
        <v>8.4000000000000005E-2</v>
      </c>
      <c r="I28" s="41">
        <v>88.708773655618486</v>
      </c>
      <c r="J28" s="41">
        <v>92.958370498375473</v>
      </c>
      <c r="K28" s="41">
        <v>85.37929559899105</v>
      </c>
      <c r="L28" s="161">
        <v>-1.7000000000000001E-2</v>
      </c>
      <c r="M28" s="162">
        <v>8.3000000000000004E-2</v>
      </c>
    </row>
    <row r="29" spans="2:13" x14ac:dyDescent="0.35">
      <c r="B29" s="206" t="s">
        <v>44</v>
      </c>
      <c r="C29" s="164">
        <v>47.15</v>
      </c>
      <c r="D29" s="165">
        <v>59.149284420000001</v>
      </c>
      <c r="E29" s="165">
        <v>93.239009330000002</v>
      </c>
      <c r="F29" s="207">
        <v>89.963198995123591</v>
      </c>
      <c r="G29" s="167">
        <v>0.24</v>
      </c>
      <c r="H29" s="167">
        <v>8.4000000000000005E-2</v>
      </c>
      <c r="I29" s="165">
        <v>88.708773655618486</v>
      </c>
      <c r="J29" s="165">
        <v>92.958370498375473</v>
      </c>
      <c r="K29" s="166">
        <v>85.37929559899105</v>
      </c>
      <c r="L29" s="167">
        <v>-1.7000000000000001E-2</v>
      </c>
      <c r="M29" s="167">
        <v>8.3000000000000004E-2</v>
      </c>
    </row>
    <row r="30" spans="2:13" x14ac:dyDescent="0.35">
      <c r="B30" s="204" t="s">
        <v>30</v>
      </c>
      <c r="C30" s="41">
        <v>937.98599999999999</v>
      </c>
      <c r="D30" s="41">
        <v>596.76</v>
      </c>
      <c r="E30" s="41">
        <v>734.94200000000001</v>
      </c>
      <c r="F30" s="160">
        <v>855.67399999999998</v>
      </c>
      <c r="G30" s="161">
        <v>-0.03</v>
      </c>
      <c r="H30" s="161">
        <v>0.88800000000000001</v>
      </c>
      <c r="I30" s="41">
        <v>946.24800000000005</v>
      </c>
      <c r="J30" s="41">
        <v>989.6</v>
      </c>
      <c r="K30" s="41">
        <v>1034.3499999999999</v>
      </c>
      <c r="L30" s="161">
        <v>6.5000000000000002E-2</v>
      </c>
      <c r="M30" s="162">
        <v>0.89100000000000001</v>
      </c>
    </row>
    <row r="31" spans="2:13" ht="19" x14ac:dyDescent="0.35">
      <c r="B31" s="204" t="s">
        <v>45</v>
      </c>
      <c r="C31" s="41">
        <v>0</v>
      </c>
      <c r="D31" s="41">
        <v>3.371</v>
      </c>
      <c r="E31" s="41">
        <v>2.5230000000000001</v>
      </c>
      <c r="F31" s="160">
        <v>108.35856774999999</v>
      </c>
      <c r="G31" s="161">
        <v>0</v>
      </c>
      <c r="H31" s="161">
        <v>2.8000000000000001E-2</v>
      </c>
      <c r="I31" s="41">
        <v>0</v>
      </c>
      <c r="J31" s="41">
        <v>0</v>
      </c>
      <c r="K31" s="41">
        <v>0</v>
      </c>
      <c r="L31" s="161">
        <v>-1</v>
      </c>
      <c r="M31" s="162">
        <v>2.5999999999999999E-2</v>
      </c>
    </row>
    <row r="32" spans="2:13" x14ac:dyDescent="0.35">
      <c r="B32" s="54" t="s">
        <v>46</v>
      </c>
      <c r="C32" s="47">
        <v>985.13599999999997</v>
      </c>
      <c r="D32" s="47">
        <v>659.28028441999993</v>
      </c>
      <c r="E32" s="47">
        <v>830.70400933000008</v>
      </c>
      <c r="F32" s="55">
        <v>1053.9957667451235</v>
      </c>
      <c r="G32" s="56">
        <v>2.3E-2</v>
      </c>
      <c r="H32" s="56">
        <v>1</v>
      </c>
      <c r="I32" s="47">
        <v>1034.9567736556185</v>
      </c>
      <c r="J32" s="47">
        <v>1082.5583704983756</v>
      </c>
      <c r="K32" s="48">
        <v>1119.729295598991</v>
      </c>
      <c r="L32" s="56">
        <v>0.02</v>
      </c>
      <c r="M32" s="57">
        <v>1</v>
      </c>
    </row>
    <row r="33" spans="2:13" x14ac:dyDescent="0.35">
      <c r="B33" s="208" t="s">
        <v>47</v>
      </c>
      <c r="C33" s="42"/>
      <c r="D33" s="42"/>
      <c r="E33" s="42"/>
      <c r="F33" s="43"/>
      <c r="G33" s="201"/>
      <c r="H33" s="201"/>
      <c r="I33" s="42"/>
      <c r="J33" s="42"/>
      <c r="K33" s="42"/>
      <c r="L33" s="201"/>
      <c r="M33" s="203"/>
    </row>
    <row r="34" spans="2:13" x14ac:dyDescent="0.35">
      <c r="B34" s="204" t="s">
        <v>48</v>
      </c>
      <c r="C34" s="41">
        <v>131.535</v>
      </c>
      <c r="D34" s="41">
        <v>181.42042859999998</v>
      </c>
      <c r="E34" s="41">
        <v>237.37463474999998</v>
      </c>
      <c r="F34" s="160">
        <v>340.03666228067561</v>
      </c>
      <c r="G34" s="161">
        <v>0.372</v>
      </c>
      <c r="H34" s="161">
        <v>0.45844480880869337</v>
      </c>
      <c r="I34" s="41">
        <v>376.18961937889151</v>
      </c>
      <c r="J34" s="41">
        <v>383.76977021097088</v>
      </c>
      <c r="K34" s="41">
        <v>404.00248268520608</v>
      </c>
      <c r="L34" s="161">
        <v>5.8999999999999997E-2</v>
      </c>
      <c r="M34" s="162">
        <v>0.57399999999999995</v>
      </c>
    </row>
    <row r="35" spans="2:13" x14ac:dyDescent="0.35">
      <c r="B35" s="206" t="s">
        <v>34</v>
      </c>
      <c r="C35" s="164">
        <v>131.535</v>
      </c>
      <c r="D35" s="165">
        <v>181.42042859999998</v>
      </c>
      <c r="E35" s="165">
        <v>237.37463474999998</v>
      </c>
      <c r="F35" s="207">
        <v>340.03666228067561</v>
      </c>
      <c r="G35" s="167">
        <v>0.372</v>
      </c>
      <c r="H35" s="167">
        <v>0.45800000000000002</v>
      </c>
      <c r="I35" s="165">
        <v>376.18961937889151</v>
      </c>
      <c r="J35" s="165">
        <v>383.76977021097088</v>
      </c>
      <c r="K35" s="166">
        <v>404.00248268520608</v>
      </c>
      <c r="L35" s="167">
        <v>5.8999999999999997E-2</v>
      </c>
      <c r="M35" s="167">
        <v>0.57399999999999995</v>
      </c>
    </row>
    <row r="36" spans="2:13" x14ac:dyDescent="0.35">
      <c r="B36" s="204" t="s">
        <v>37</v>
      </c>
      <c r="C36" s="41">
        <v>158.85599999999999</v>
      </c>
      <c r="D36" s="41">
        <v>336.96412163000002</v>
      </c>
      <c r="E36" s="41">
        <v>228.57062188</v>
      </c>
      <c r="F36" s="160">
        <v>312.12314000000003</v>
      </c>
      <c r="G36" s="161">
        <v>0.252</v>
      </c>
      <c r="H36" s="161">
        <v>0.54200000000000004</v>
      </c>
      <c r="I36" s="41">
        <v>295.54656348000003</v>
      </c>
      <c r="J36" s="41">
        <v>220.5</v>
      </c>
      <c r="K36" s="41">
        <v>294</v>
      </c>
      <c r="L36" s="161">
        <v>-0.02</v>
      </c>
      <c r="M36" s="162">
        <v>0.42599999999999999</v>
      </c>
    </row>
    <row r="37" spans="2:13" x14ac:dyDescent="0.35">
      <c r="B37" s="54" t="s">
        <v>49</v>
      </c>
      <c r="C37" s="47">
        <v>290.39099999999996</v>
      </c>
      <c r="D37" s="47">
        <v>518.38455023000006</v>
      </c>
      <c r="E37" s="47">
        <v>465.94525663000002</v>
      </c>
      <c r="F37" s="55">
        <v>652.15980228067565</v>
      </c>
      <c r="G37" s="56">
        <v>0.31</v>
      </c>
      <c r="H37" s="56">
        <v>1</v>
      </c>
      <c r="I37" s="47">
        <v>671.73618285889154</v>
      </c>
      <c r="J37" s="47">
        <v>604.26977021097082</v>
      </c>
      <c r="K37" s="48">
        <v>698.00248268520613</v>
      </c>
      <c r="L37" s="56">
        <v>2.3E-2</v>
      </c>
      <c r="M37" s="57">
        <v>1</v>
      </c>
    </row>
    <row r="38" spans="2:13" ht="19" x14ac:dyDescent="0.35">
      <c r="B38" s="204" t="s">
        <v>50</v>
      </c>
      <c r="C38" s="41">
        <v>-387.88</v>
      </c>
      <c r="D38" s="41">
        <v>-258.94062262</v>
      </c>
      <c r="E38" s="41">
        <v>-387.90056428719998</v>
      </c>
      <c r="F38" s="160">
        <v>-388.9</v>
      </c>
      <c r="G38" s="161">
        <v>1E-3</v>
      </c>
      <c r="H38" s="161">
        <v>1</v>
      </c>
      <c r="I38" s="41">
        <v>-441.91699999999997</v>
      </c>
      <c r="J38" s="41">
        <v>-452.44102400000025</v>
      </c>
      <c r="K38" s="209">
        <v>-475.06099999999998</v>
      </c>
      <c r="L38" s="161">
        <v>6.9000000000000006E-2</v>
      </c>
      <c r="M38" s="162">
        <v>1</v>
      </c>
    </row>
    <row r="39" spans="2:13" ht="19" x14ac:dyDescent="0.35">
      <c r="B39" s="206" t="s">
        <v>51</v>
      </c>
      <c r="C39" s="179">
        <v>-387.88</v>
      </c>
      <c r="D39" s="180">
        <v>-257.04462261999998</v>
      </c>
      <c r="E39" s="180">
        <v>-386.63756428720001</v>
      </c>
      <c r="F39" s="210">
        <v>-385.9</v>
      </c>
      <c r="G39" s="182">
        <v>-2E-3</v>
      </c>
      <c r="H39" s="182">
        <v>0.995</v>
      </c>
      <c r="I39" s="180">
        <v>-440.91699999999997</v>
      </c>
      <c r="J39" s="180">
        <v>-452.44102400000025</v>
      </c>
      <c r="K39" s="180">
        <v>-475.06099999999998</v>
      </c>
      <c r="L39" s="182">
        <v>7.1999999999999995E-2</v>
      </c>
      <c r="M39" s="182">
        <v>0.998</v>
      </c>
    </row>
    <row r="40" spans="2:13" ht="19" x14ac:dyDescent="0.35">
      <c r="B40" s="206" t="s">
        <v>52</v>
      </c>
      <c r="C40" s="187">
        <v>0</v>
      </c>
      <c r="D40" s="188">
        <v>-1.8959999999999999</v>
      </c>
      <c r="E40" s="188">
        <v>-1.2629999999999999</v>
      </c>
      <c r="F40" s="211">
        <v>-3</v>
      </c>
      <c r="G40" s="190">
        <v>0</v>
      </c>
      <c r="H40" s="190">
        <v>5.0000000000000001E-3</v>
      </c>
      <c r="I40" s="188">
        <v>-1</v>
      </c>
      <c r="J40" s="188">
        <v>0</v>
      </c>
      <c r="K40" s="188">
        <v>0</v>
      </c>
      <c r="L40" s="190">
        <v>-1</v>
      </c>
      <c r="M40" s="190">
        <v>2E-3</v>
      </c>
    </row>
    <row r="41" spans="2:13" ht="19" x14ac:dyDescent="0.35">
      <c r="B41" s="212" t="s">
        <v>53</v>
      </c>
      <c r="C41" s="213">
        <v>306.86500000000001</v>
      </c>
      <c r="D41" s="213">
        <v>-118.04488843000013</v>
      </c>
      <c r="E41" s="213">
        <v>-23.141811587199925</v>
      </c>
      <c r="F41" s="214">
        <v>12.93596446444792</v>
      </c>
      <c r="G41" s="215">
        <v>-0.65200000000000002</v>
      </c>
      <c r="H41" s="215">
        <v>7.0999999999999994E-2</v>
      </c>
      <c r="I41" s="213">
        <v>-78.696409203273049</v>
      </c>
      <c r="J41" s="213">
        <v>25.847576287404479</v>
      </c>
      <c r="K41" s="216">
        <v>-53.334187086215081</v>
      </c>
      <c r="L41" s="215">
        <v>-2.6030000000000002</v>
      </c>
      <c r="M41" s="217">
        <v>1</v>
      </c>
    </row>
    <row r="42" spans="2:13" x14ac:dyDescent="0.35">
      <c r="B42" s="34"/>
      <c r="C42" s="46"/>
      <c r="D42" s="46"/>
      <c r="E42" s="46"/>
      <c r="F42" s="46"/>
      <c r="G42" s="58"/>
      <c r="H42" s="58"/>
      <c r="I42" s="46"/>
      <c r="J42" s="46"/>
      <c r="K42" s="46"/>
      <c r="L42" s="58"/>
      <c r="M42" s="58"/>
    </row>
    <row r="43" spans="2:13" x14ac:dyDescent="0.35">
      <c r="B43" s="34" t="s">
        <v>54</v>
      </c>
      <c r="C43" s="46"/>
      <c r="D43" s="46"/>
      <c r="E43" s="46"/>
      <c r="F43" s="46"/>
      <c r="G43" s="59"/>
      <c r="H43" s="59"/>
      <c r="I43" s="46"/>
      <c r="J43" s="46"/>
      <c r="K43" s="46"/>
      <c r="L43" s="59"/>
      <c r="M43" s="59"/>
    </row>
    <row r="44" spans="2:13" x14ac:dyDescent="0.35">
      <c r="B44" s="218" t="s">
        <v>55</v>
      </c>
      <c r="C44" s="42">
        <v>14268.569</v>
      </c>
      <c r="D44" s="42">
        <v>14420.659</v>
      </c>
      <c r="E44" s="42">
        <v>14698.679</v>
      </c>
      <c r="F44" s="43">
        <v>14925.6910146187</v>
      </c>
      <c r="G44" s="219">
        <v>1.4999999999999999E-2</v>
      </c>
      <c r="H44" s="219">
        <v>0.91100000000000003</v>
      </c>
      <c r="I44" s="42">
        <v>15046.8955296031</v>
      </c>
      <c r="J44" s="42">
        <v>15176.7675778964</v>
      </c>
      <c r="K44" s="42">
        <v>15325.1008550235</v>
      </c>
      <c r="L44" s="219">
        <v>8.9999999999999993E-3</v>
      </c>
      <c r="M44" s="220">
        <v>0.92</v>
      </c>
    </row>
    <row r="45" spans="2:13" x14ac:dyDescent="0.35">
      <c r="B45" s="221" t="s">
        <v>56</v>
      </c>
      <c r="C45" s="46"/>
      <c r="D45" s="46"/>
      <c r="E45" s="46"/>
      <c r="F45" s="205"/>
      <c r="G45" s="186"/>
      <c r="H45" s="186"/>
      <c r="I45" s="46"/>
      <c r="J45" s="46"/>
      <c r="K45" s="46"/>
      <c r="L45" s="186"/>
      <c r="M45" s="222"/>
    </row>
    <row r="46" spans="2:13" x14ac:dyDescent="0.35">
      <c r="B46" s="221" t="s">
        <v>57</v>
      </c>
      <c r="C46" s="223">
        <v>-387.88</v>
      </c>
      <c r="D46" s="224">
        <v>-257.04462261999998</v>
      </c>
      <c r="E46" s="224">
        <v>-386.63756428720001</v>
      </c>
      <c r="F46" s="225">
        <v>-385.9</v>
      </c>
      <c r="G46" s="226">
        <v>-2E-3</v>
      </c>
      <c r="H46" s="226">
        <v>1</v>
      </c>
      <c r="I46" s="224">
        <v>-440.91699999999997</v>
      </c>
      <c r="J46" s="224">
        <v>-452.44102400000025</v>
      </c>
      <c r="K46" s="224">
        <v>-475.06099999999998</v>
      </c>
      <c r="L46" s="226">
        <v>7.1999999999999995E-2</v>
      </c>
      <c r="M46" s="226">
        <v>1</v>
      </c>
    </row>
    <row r="47" spans="2:13" x14ac:dyDescent="0.35">
      <c r="B47" s="163" t="s">
        <v>58</v>
      </c>
      <c r="C47" s="46">
        <v>656.221</v>
      </c>
      <c r="D47" s="46">
        <v>868.30799999999999</v>
      </c>
      <c r="E47" s="46">
        <v>951.93299999999999</v>
      </c>
      <c r="F47" s="205">
        <v>905.27191419323276</v>
      </c>
      <c r="G47" s="186">
        <v>0.113</v>
      </c>
      <c r="H47" s="186">
        <v>5.2999999999999999E-2</v>
      </c>
      <c r="I47" s="46">
        <v>877.18783257979976</v>
      </c>
      <c r="J47" s="46">
        <v>785.17574302494393</v>
      </c>
      <c r="K47" s="46">
        <v>788.36395092655846</v>
      </c>
      <c r="L47" s="186">
        <v>-4.4999999999999998E-2</v>
      </c>
      <c r="M47" s="222">
        <v>5.0999999999999997E-2</v>
      </c>
    </row>
    <row r="48" spans="2:13" x14ac:dyDescent="0.35">
      <c r="B48" s="163" t="s">
        <v>59</v>
      </c>
      <c r="C48" s="46">
        <v>682.077</v>
      </c>
      <c r="D48" s="46">
        <v>563.50300000000004</v>
      </c>
      <c r="E48" s="46">
        <v>540.173</v>
      </c>
      <c r="F48" s="205">
        <v>549.57413738503715</v>
      </c>
      <c r="G48" s="186">
        <v>-6.9000000000000006E-2</v>
      </c>
      <c r="H48" s="186">
        <v>3.6999999999999998E-2</v>
      </c>
      <c r="I48" s="46">
        <v>461.87748517176419</v>
      </c>
      <c r="J48" s="46">
        <v>487.72506145916861</v>
      </c>
      <c r="K48" s="46">
        <v>434.41899999999998</v>
      </c>
      <c r="L48" s="186">
        <v>-7.4999999999999997E-2</v>
      </c>
      <c r="M48" s="222">
        <v>2.9000000000000001E-2</v>
      </c>
    </row>
    <row r="49" spans="2:13" x14ac:dyDescent="0.35">
      <c r="B49" s="172" t="s">
        <v>60</v>
      </c>
      <c r="C49" s="47">
        <v>15606.866999999998</v>
      </c>
      <c r="D49" s="47">
        <v>15852.470000000001</v>
      </c>
      <c r="E49" s="47">
        <v>16190.785000000002</v>
      </c>
      <c r="F49" s="55">
        <v>16380.53706619697</v>
      </c>
      <c r="G49" s="56">
        <v>1.6E-2</v>
      </c>
      <c r="H49" s="56">
        <v>1</v>
      </c>
      <c r="I49" s="47">
        <v>16385.960847354665</v>
      </c>
      <c r="J49" s="47">
        <v>16449.668382380514</v>
      </c>
      <c r="K49" s="47">
        <v>16547.883805950059</v>
      </c>
      <c r="L49" s="56">
        <v>3.0000000000000001E-3</v>
      </c>
      <c r="M49" s="57">
        <v>1</v>
      </c>
    </row>
    <row r="50" spans="2:13" x14ac:dyDescent="0.35">
      <c r="B50" s="163" t="s">
        <v>61</v>
      </c>
      <c r="C50" s="46">
        <v>14840.216</v>
      </c>
      <c r="D50" s="46">
        <v>15037.465</v>
      </c>
      <c r="E50" s="46">
        <v>15440.03</v>
      </c>
      <c r="F50" s="205">
        <v>15679.255395001861</v>
      </c>
      <c r="G50" s="186">
        <v>1.9E-2</v>
      </c>
      <c r="H50" s="186">
        <v>0.95299999999999996</v>
      </c>
      <c r="I50" s="46">
        <v>15812.04864420488</v>
      </c>
      <c r="J50" s="46">
        <v>15972.642848095998</v>
      </c>
      <c r="K50" s="46">
        <v>16149.2209987436</v>
      </c>
      <c r="L50" s="186">
        <v>0.01</v>
      </c>
      <c r="M50" s="222">
        <v>0.96699999999999997</v>
      </c>
    </row>
    <row r="51" spans="2:13" x14ac:dyDescent="0.35">
      <c r="B51" s="227" t="s">
        <v>62</v>
      </c>
      <c r="C51" s="46">
        <v>69.765000000000001</v>
      </c>
      <c r="D51" s="46">
        <v>94.808000000000007</v>
      </c>
      <c r="E51" s="46">
        <v>73.754999999999995</v>
      </c>
      <c r="F51" s="205">
        <v>83.108168360000008</v>
      </c>
      <c r="G51" s="186">
        <v>0.06</v>
      </c>
      <c r="H51" s="186">
        <v>5.0000000000000001E-3</v>
      </c>
      <c r="I51" s="46">
        <v>84.453274126000025</v>
      </c>
      <c r="J51" s="46">
        <v>87.669523341615999</v>
      </c>
      <c r="K51" s="46">
        <v>85.912647087616008</v>
      </c>
      <c r="L51" s="186">
        <v>1.0999999999999999E-2</v>
      </c>
      <c r="M51" s="222">
        <v>5.0000000000000001E-3</v>
      </c>
    </row>
    <row r="52" spans="2:13" x14ac:dyDescent="0.35">
      <c r="B52" s="227" t="s">
        <v>63</v>
      </c>
      <c r="C52" s="46">
        <v>696.88599999999997</v>
      </c>
      <c r="D52" s="46">
        <v>692.49599999999998</v>
      </c>
      <c r="E52" s="46">
        <v>649.29899999999998</v>
      </c>
      <c r="F52" s="205">
        <v>590.47250283511096</v>
      </c>
      <c r="G52" s="186">
        <v>-5.3999999999999999E-2</v>
      </c>
      <c r="H52" s="186">
        <v>4.1000000000000002E-2</v>
      </c>
      <c r="I52" s="46">
        <v>468.75815402378203</v>
      </c>
      <c r="J52" s="46">
        <v>372.07423594289696</v>
      </c>
      <c r="K52" s="46">
        <v>312.75059342149001</v>
      </c>
      <c r="L52" s="186">
        <v>-0.191</v>
      </c>
      <c r="M52" s="222">
        <v>2.7E-2</v>
      </c>
    </row>
    <row r="53" spans="2:13" x14ac:dyDescent="0.35">
      <c r="B53" s="228" t="s">
        <v>64</v>
      </c>
      <c r="C53" s="46">
        <v>0</v>
      </c>
      <c r="D53" s="46">
        <v>27.701000000000001</v>
      </c>
      <c r="E53" s="46">
        <v>27.701000000000001</v>
      </c>
      <c r="F53" s="205">
        <v>27.701000000000001</v>
      </c>
      <c r="G53" s="186">
        <v>0</v>
      </c>
      <c r="H53" s="186">
        <v>1E-3</v>
      </c>
      <c r="I53" s="46">
        <v>20.701000000000001</v>
      </c>
      <c r="J53" s="46">
        <v>17.282</v>
      </c>
      <c r="K53" s="46">
        <v>0</v>
      </c>
      <c r="L53" s="186">
        <v>-1</v>
      </c>
      <c r="M53" s="222">
        <v>1E-3</v>
      </c>
    </row>
    <row r="54" spans="2:13" x14ac:dyDescent="0.35">
      <c r="B54" s="172" t="s">
        <v>65</v>
      </c>
      <c r="C54" s="47">
        <v>15606.867</v>
      </c>
      <c r="D54" s="47">
        <v>15852.47</v>
      </c>
      <c r="E54" s="47">
        <v>16190.784999999998</v>
      </c>
      <c r="F54" s="55">
        <v>16380.537066196972</v>
      </c>
      <c r="G54" s="56">
        <v>1.6E-2</v>
      </c>
      <c r="H54" s="56">
        <v>1</v>
      </c>
      <c r="I54" s="47">
        <v>16385.961072354665</v>
      </c>
      <c r="J54" s="47">
        <v>16449.66860738051</v>
      </c>
      <c r="K54" s="47">
        <v>16547.884239252708</v>
      </c>
      <c r="L54" s="56">
        <v>3.0000000000000001E-3</v>
      </c>
      <c r="M54" s="57">
        <v>1</v>
      </c>
    </row>
    <row r="55" spans="2:13" x14ac:dyDescent="0.35">
      <c r="B55" s="60"/>
      <c r="C55" s="61"/>
      <c r="D55" s="61"/>
      <c r="E55" s="62"/>
      <c r="F55" s="62"/>
      <c r="G55" s="62"/>
      <c r="H55" s="62"/>
      <c r="I55" s="62"/>
      <c r="J55" s="62"/>
      <c r="K55" s="63"/>
      <c r="L55" s="63"/>
      <c r="M55" s="63"/>
    </row>
    <row r="56" spans="2:13" x14ac:dyDescent="0.35">
      <c r="B56" s="64"/>
      <c r="C56" s="64"/>
      <c r="D56" s="64"/>
      <c r="E56" s="64"/>
      <c r="F56" s="64"/>
      <c r="G56" s="64"/>
      <c r="H56" s="64"/>
      <c r="I56" s="64"/>
      <c r="J56" s="64"/>
      <c r="K56" s="64"/>
      <c r="L56" s="65"/>
      <c r="M56" s="66"/>
    </row>
    <row r="57" spans="2:13" x14ac:dyDescent="0.35">
      <c r="B57" s="67"/>
      <c r="C57" s="68"/>
      <c r="D57" s="41"/>
      <c r="E57" s="41"/>
      <c r="F57" s="69"/>
      <c r="G57" s="69"/>
      <c r="H57" s="69"/>
      <c r="I57" s="41"/>
      <c r="J57" s="70"/>
      <c r="K57" s="65"/>
      <c r="L57" s="65"/>
      <c r="M57" s="65"/>
    </row>
  </sheetData>
  <mergeCells count="6">
    <mergeCell ref="B2:M2"/>
    <mergeCell ref="G4:H4"/>
    <mergeCell ref="L4:M4"/>
    <mergeCell ref="B8:M8"/>
    <mergeCell ref="G10:H10"/>
    <mergeCell ref="L10:M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99C13-0469-4372-930C-AA74F45D3DE8}">
  <dimension ref="B1:U8"/>
  <sheetViews>
    <sheetView showGridLines="0" workbookViewId="0">
      <selection activeCell="F11" sqref="F11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13</v>
      </c>
    </row>
    <row r="2" spans="2:21" s="93" customFormat="1" x14ac:dyDescent="0.35">
      <c r="B2" s="101" t="s">
        <v>66</v>
      </c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</row>
    <row r="4" spans="2:21" x14ac:dyDescent="0.35">
      <c r="B4" s="139" t="s">
        <v>149</v>
      </c>
    </row>
    <row r="8" spans="2:21" x14ac:dyDescent="0.35"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</row>
  </sheetData>
  <mergeCells count="1">
    <mergeCell ref="B2:U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2AD8F-E367-4B1C-A206-86991F9BFD26}">
  <dimension ref="B1:AB8"/>
  <sheetViews>
    <sheetView showGridLines="0" workbookViewId="0">
      <selection activeCell="J13" sqref="J13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5" t="s">
        <v>13</v>
      </c>
      <c r="AB1">
        <f>SUMPRODUCT(LEN(B2)-LEN(SUBSTITUTE(B2,{1,2,3,4,5,6,7,8,9,0},"")))</f>
        <v>4</v>
      </c>
    </row>
    <row r="2" spans="2:28" x14ac:dyDescent="0.35">
      <c r="B2" s="95" t="s">
        <v>80</v>
      </c>
      <c r="C2" s="95"/>
      <c r="D2" s="95"/>
      <c r="E2" s="95"/>
      <c r="F2" s="95"/>
      <c r="G2" s="95"/>
      <c r="H2" s="95"/>
      <c r="I2" s="95"/>
      <c r="J2" s="95"/>
      <c r="K2" s="95"/>
    </row>
    <row r="3" spans="2:28" ht="22" x14ac:dyDescent="0.35">
      <c r="B3" s="1"/>
      <c r="C3" s="2"/>
      <c r="D3" s="3"/>
      <c r="E3" s="96" t="s">
        <v>1</v>
      </c>
      <c r="F3" s="97"/>
      <c r="G3" s="98"/>
      <c r="H3" s="4" t="s">
        <v>2</v>
      </c>
      <c r="I3" s="99" t="s">
        <v>3</v>
      </c>
      <c r="J3" s="100"/>
      <c r="K3" s="100"/>
    </row>
    <row r="4" spans="2:28" ht="22" x14ac:dyDescent="0.35">
      <c r="B4" s="119" t="s">
        <v>4</v>
      </c>
      <c r="C4" s="120" t="s">
        <v>5</v>
      </c>
      <c r="D4" s="120" t="s">
        <v>130</v>
      </c>
      <c r="E4" s="128" t="s">
        <v>6</v>
      </c>
      <c r="F4" s="128" t="s">
        <v>7</v>
      </c>
      <c r="G4" s="128" t="s">
        <v>8</v>
      </c>
      <c r="H4" s="128" t="s">
        <v>9</v>
      </c>
      <c r="I4" s="128" t="s">
        <v>10</v>
      </c>
      <c r="J4" s="128" t="s">
        <v>11</v>
      </c>
      <c r="K4" s="129" t="s">
        <v>12</v>
      </c>
    </row>
    <row r="5" spans="2:28" ht="28.5" x14ac:dyDescent="0.35">
      <c r="B5" s="141" t="s">
        <v>131</v>
      </c>
      <c r="C5" s="142" t="s">
        <v>23</v>
      </c>
      <c r="D5" s="122" t="s">
        <v>81</v>
      </c>
      <c r="E5" s="144" t="s">
        <v>132</v>
      </c>
      <c r="F5" s="144" t="s">
        <v>132</v>
      </c>
      <c r="G5" s="144" t="s">
        <v>132</v>
      </c>
      <c r="H5" s="145">
        <v>0.9</v>
      </c>
      <c r="I5" s="145">
        <v>0.9</v>
      </c>
      <c r="J5" s="145">
        <v>0.9</v>
      </c>
      <c r="K5" s="146">
        <v>0.9</v>
      </c>
    </row>
    <row r="6" spans="2:28" ht="38" x14ac:dyDescent="0.35">
      <c r="B6" s="141" t="s">
        <v>133</v>
      </c>
      <c r="C6" s="142" t="s">
        <v>23</v>
      </c>
      <c r="D6" s="124"/>
      <c r="E6" s="144" t="s">
        <v>132</v>
      </c>
      <c r="F6" s="144" t="s">
        <v>132</v>
      </c>
      <c r="G6" s="144" t="s">
        <v>132</v>
      </c>
      <c r="H6" s="144">
        <v>14</v>
      </c>
      <c r="I6" s="144">
        <v>14</v>
      </c>
      <c r="J6" s="144">
        <v>14</v>
      </c>
      <c r="K6" s="147">
        <v>14</v>
      </c>
    </row>
    <row r="7" spans="2:28" ht="28.5" x14ac:dyDescent="0.35">
      <c r="B7" s="143" t="s">
        <v>134</v>
      </c>
      <c r="C7" s="126" t="s">
        <v>23</v>
      </c>
      <c r="D7" s="127"/>
      <c r="E7" s="138" t="s">
        <v>132</v>
      </c>
      <c r="F7" s="138">
        <v>26</v>
      </c>
      <c r="G7" s="138" t="s">
        <v>135</v>
      </c>
      <c r="H7" s="138">
        <v>50</v>
      </c>
      <c r="I7" s="138">
        <v>100</v>
      </c>
      <c r="J7" s="138">
        <v>150</v>
      </c>
      <c r="K7" s="136">
        <v>200</v>
      </c>
    </row>
    <row r="8" spans="2:28" x14ac:dyDescent="0.35">
      <c r="B8" s="140"/>
      <c r="C8" s="140"/>
      <c r="D8" s="140"/>
      <c r="E8" s="140"/>
      <c r="F8" s="140"/>
      <c r="G8" s="140"/>
      <c r="H8" s="140"/>
      <c r="I8" s="140"/>
      <c r="J8" s="140"/>
      <c r="K8" s="140"/>
    </row>
  </sheetData>
  <mergeCells count="4">
    <mergeCell ref="B2:K2"/>
    <mergeCell ref="E3:G3"/>
    <mergeCell ref="I3:K3"/>
    <mergeCell ref="D5:D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4C099-3ABA-40E4-A643-0E9458D3BC3F}">
  <dimension ref="B1:M56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13</v>
      </c>
    </row>
    <row r="2" spans="2:13" x14ac:dyDescent="0.35">
      <c r="B2" s="101" t="s">
        <v>82</v>
      </c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</row>
    <row r="3" spans="2:13" ht="51" x14ac:dyDescent="0.35">
      <c r="B3" s="6"/>
      <c r="C3" s="7"/>
      <c r="D3" s="8" t="s">
        <v>15</v>
      </c>
      <c r="E3" s="9"/>
      <c r="F3" s="10" t="s">
        <v>16</v>
      </c>
      <c r="G3" s="11" t="s">
        <v>17</v>
      </c>
      <c r="H3" s="11" t="s">
        <v>18</v>
      </c>
      <c r="I3" s="12" t="s">
        <v>19</v>
      </c>
      <c r="J3" s="13"/>
      <c r="K3" s="14"/>
      <c r="L3" s="11" t="s">
        <v>17</v>
      </c>
      <c r="M3" s="15" t="s">
        <v>18</v>
      </c>
    </row>
    <row r="4" spans="2:13" x14ac:dyDescent="0.35">
      <c r="B4" s="16" t="s">
        <v>20</v>
      </c>
      <c r="C4" s="17" t="s">
        <v>6</v>
      </c>
      <c r="D4" s="17" t="s">
        <v>7</v>
      </c>
      <c r="E4" s="17" t="s">
        <v>8</v>
      </c>
      <c r="F4" s="18" t="s">
        <v>9</v>
      </c>
      <c r="G4" s="102" t="s">
        <v>21</v>
      </c>
      <c r="H4" s="103"/>
      <c r="I4" s="17" t="s">
        <v>10</v>
      </c>
      <c r="J4" s="17" t="s">
        <v>11</v>
      </c>
      <c r="K4" s="17" t="s">
        <v>12</v>
      </c>
      <c r="L4" s="102" t="s">
        <v>22</v>
      </c>
      <c r="M4" s="104"/>
    </row>
    <row r="5" spans="2:13" x14ac:dyDescent="0.35">
      <c r="B5" s="148" t="s">
        <v>23</v>
      </c>
      <c r="C5" s="149">
        <v>40.966000000000001</v>
      </c>
      <c r="D5" s="149">
        <v>39.896999999999998</v>
      </c>
      <c r="E5" s="149">
        <v>32.39</v>
      </c>
      <c r="F5" s="150">
        <v>29.795999999999999</v>
      </c>
      <c r="G5" s="151">
        <v>-0.10100000000000001</v>
      </c>
      <c r="H5" s="151">
        <v>1</v>
      </c>
      <c r="I5" s="149">
        <v>29.885999999999999</v>
      </c>
      <c r="J5" s="149">
        <v>31.19</v>
      </c>
      <c r="K5" s="149">
        <v>31.494</v>
      </c>
      <c r="L5" s="151">
        <v>1.9E-2</v>
      </c>
      <c r="M5" s="152">
        <v>1</v>
      </c>
    </row>
    <row r="6" spans="2:13" x14ac:dyDescent="0.35">
      <c r="B6" s="153" t="s">
        <v>24</v>
      </c>
      <c r="C6" s="154">
        <v>40.966000000000001</v>
      </c>
      <c r="D6" s="154">
        <v>39.896999999999998</v>
      </c>
      <c r="E6" s="154">
        <v>32.39</v>
      </c>
      <c r="F6" s="155">
        <v>29.795999999999999</v>
      </c>
      <c r="G6" s="156">
        <v>-0.10100000000000001</v>
      </c>
      <c r="H6" s="157">
        <v>1</v>
      </c>
      <c r="I6" s="154">
        <v>29.885999999999999</v>
      </c>
      <c r="J6" s="154">
        <v>31.19</v>
      </c>
      <c r="K6" s="154">
        <v>31.494</v>
      </c>
      <c r="L6" s="158">
        <v>1.9E-2</v>
      </c>
      <c r="M6" s="159">
        <v>1</v>
      </c>
    </row>
    <row r="7" spans="2:13" x14ac:dyDescent="0.35">
      <c r="B7" s="19"/>
      <c r="C7" s="19"/>
      <c r="D7" s="19"/>
      <c r="E7" s="20"/>
      <c r="F7" s="20"/>
      <c r="G7" s="20"/>
      <c r="H7" s="20"/>
      <c r="I7" s="20"/>
      <c r="J7" s="20"/>
      <c r="K7" s="20"/>
      <c r="L7" s="20"/>
      <c r="M7" s="20"/>
    </row>
    <row r="8" spans="2:13" x14ac:dyDescent="0.35">
      <c r="B8" s="101" t="s">
        <v>83</v>
      </c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</row>
    <row r="9" spans="2:13" ht="48.5" x14ac:dyDescent="0.35">
      <c r="B9" s="21" t="s">
        <v>26</v>
      </c>
      <c r="C9" s="22"/>
      <c r="D9" s="23" t="s">
        <v>15</v>
      </c>
      <c r="E9" s="24"/>
      <c r="F9" s="25" t="s">
        <v>16</v>
      </c>
      <c r="G9" s="26" t="s">
        <v>17</v>
      </c>
      <c r="H9" s="26" t="s">
        <v>18</v>
      </c>
      <c r="I9" s="27" t="s">
        <v>19</v>
      </c>
      <c r="J9" s="28"/>
      <c r="K9" s="29"/>
      <c r="L9" s="26" t="s">
        <v>17</v>
      </c>
      <c r="M9" s="30" t="s">
        <v>18</v>
      </c>
    </row>
    <row r="10" spans="2:13" x14ac:dyDescent="0.35">
      <c r="B10" s="31" t="s">
        <v>20</v>
      </c>
      <c r="C10" s="32" t="s">
        <v>6</v>
      </c>
      <c r="D10" s="32" t="s">
        <v>7</v>
      </c>
      <c r="E10" s="32" t="s">
        <v>8</v>
      </c>
      <c r="F10" s="33" t="s">
        <v>9</v>
      </c>
      <c r="G10" s="105" t="s">
        <v>21</v>
      </c>
      <c r="H10" s="106"/>
      <c r="I10" s="32" t="s">
        <v>10</v>
      </c>
      <c r="J10" s="32" t="s">
        <v>11</v>
      </c>
      <c r="K10" s="32" t="s">
        <v>12</v>
      </c>
      <c r="L10" s="105" t="s">
        <v>22</v>
      </c>
      <c r="M10" s="107"/>
    </row>
    <row r="11" spans="2:13" x14ac:dyDescent="0.35">
      <c r="B11" s="34" t="s">
        <v>27</v>
      </c>
      <c r="C11" s="35"/>
      <c r="D11" s="36"/>
      <c r="E11" s="36"/>
      <c r="F11" s="37"/>
      <c r="G11" s="38"/>
      <c r="H11" s="38"/>
      <c r="I11" s="36"/>
      <c r="J11" s="36"/>
      <c r="K11" s="39"/>
      <c r="L11" s="38"/>
      <c r="M11" s="40"/>
    </row>
    <row r="12" spans="2:13" x14ac:dyDescent="0.35">
      <c r="B12" s="34" t="s">
        <v>28</v>
      </c>
      <c r="C12" s="41">
        <v>15.817</v>
      </c>
      <c r="D12" s="41">
        <v>16.998999999999999</v>
      </c>
      <c r="E12" s="41">
        <v>9.5109999999999992</v>
      </c>
      <c r="F12" s="160">
        <v>7.9290000000000003</v>
      </c>
      <c r="G12" s="161">
        <v>-0.20599999999999999</v>
      </c>
      <c r="H12" s="161">
        <v>0.33400000000000002</v>
      </c>
      <c r="I12" s="41">
        <v>7.04</v>
      </c>
      <c r="J12" s="41">
        <v>7.2969999999999997</v>
      </c>
      <c r="K12" s="41">
        <v>6.5209999999999999</v>
      </c>
      <c r="L12" s="161">
        <v>-6.3E-2</v>
      </c>
      <c r="M12" s="162">
        <v>0.23599999999999999</v>
      </c>
    </row>
    <row r="13" spans="2:13" x14ac:dyDescent="0.35">
      <c r="B13" s="163" t="s">
        <v>29</v>
      </c>
      <c r="C13" s="164">
        <v>15.817</v>
      </c>
      <c r="D13" s="165">
        <v>16.998999999999999</v>
      </c>
      <c r="E13" s="166">
        <v>9.5109999999999992</v>
      </c>
      <c r="F13" s="166">
        <v>7.9290000000000003</v>
      </c>
      <c r="G13" s="167">
        <v>-0.20599999999999999</v>
      </c>
      <c r="H13" s="167">
        <v>0.33400000000000002</v>
      </c>
      <c r="I13" s="165">
        <v>7.04</v>
      </c>
      <c r="J13" s="165">
        <v>7.2969999999999997</v>
      </c>
      <c r="K13" s="166">
        <v>6.5209999999999999</v>
      </c>
      <c r="L13" s="167">
        <v>-6.3E-2</v>
      </c>
      <c r="M13" s="167">
        <v>0.23599999999999999</v>
      </c>
    </row>
    <row r="14" spans="2:13" x14ac:dyDescent="0.35">
      <c r="B14" s="168" t="s">
        <v>30</v>
      </c>
      <c r="C14" s="41">
        <v>23.516999999999999</v>
      </c>
      <c r="D14" s="41">
        <v>24.390999999999998</v>
      </c>
      <c r="E14" s="41">
        <v>27.776</v>
      </c>
      <c r="F14" s="169">
        <v>21.867000000000001</v>
      </c>
      <c r="G14" s="170">
        <v>-2.4E-2</v>
      </c>
      <c r="H14" s="170">
        <v>0.66600000000000004</v>
      </c>
      <c r="I14" s="41">
        <v>22.847000000000001</v>
      </c>
      <c r="J14" s="41">
        <v>23.893000000000001</v>
      </c>
      <c r="K14" s="41">
        <v>24.972999999999999</v>
      </c>
      <c r="L14" s="170">
        <v>4.4999999999999998E-2</v>
      </c>
      <c r="M14" s="171">
        <v>0.76400000000000001</v>
      </c>
    </row>
    <row r="15" spans="2:13" x14ac:dyDescent="0.35">
      <c r="B15" s="172" t="s">
        <v>31</v>
      </c>
      <c r="C15" s="173">
        <v>39.334000000000003</v>
      </c>
      <c r="D15" s="173">
        <v>41.39</v>
      </c>
      <c r="E15" s="174">
        <v>37.286999999999999</v>
      </c>
      <c r="F15" s="174">
        <v>29.795999999999999</v>
      </c>
      <c r="G15" s="175">
        <v>-8.7999999999999995E-2</v>
      </c>
      <c r="H15" s="175">
        <v>1</v>
      </c>
      <c r="I15" s="173">
        <v>29.887</v>
      </c>
      <c r="J15" s="173">
        <v>31.19</v>
      </c>
      <c r="K15" s="174">
        <v>31.494</v>
      </c>
      <c r="L15" s="175">
        <v>1.9E-2</v>
      </c>
      <c r="M15" s="176">
        <v>1</v>
      </c>
    </row>
    <row r="16" spans="2:13" x14ac:dyDescent="0.35">
      <c r="B16" s="34" t="s">
        <v>32</v>
      </c>
      <c r="C16" s="42"/>
      <c r="D16" s="42"/>
      <c r="E16" s="42"/>
      <c r="F16" s="43"/>
      <c r="G16" s="44"/>
      <c r="H16" s="44"/>
      <c r="I16" s="42"/>
      <c r="J16" s="42"/>
      <c r="K16" s="42"/>
      <c r="L16" s="44"/>
      <c r="M16" s="45"/>
    </row>
    <row r="17" spans="2:13" x14ac:dyDescent="0.35">
      <c r="B17" s="34" t="s">
        <v>33</v>
      </c>
      <c r="C17" s="41">
        <v>40.965999999999994</v>
      </c>
      <c r="D17" s="41">
        <v>39.896999999999998</v>
      </c>
      <c r="E17" s="41">
        <v>32.389999999999993</v>
      </c>
      <c r="F17" s="160">
        <v>29.795999999999999</v>
      </c>
      <c r="G17" s="177">
        <v>-0.10100000000000001</v>
      </c>
      <c r="H17" s="177">
        <v>1</v>
      </c>
      <c r="I17" s="41">
        <v>29.886000000000003</v>
      </c>
      <c r="J17" s="41">
        <v>31.189999999999998</v>
      </c>
      <c r="K17" s="41">
        <v>31.494</v>
      </c>
      <c r="L17" s="177">
        <v>1.9E-2</v>
      </c>
      <c r="M17" s="178">
        <v>1</v>
      </c>
    </row>
    <row r="18" spans="2:13" x14ac:dyDescent="0.35">
      <c r="B18" s="163" t="s">
        <v>84</v>
      </c>
      <c r="C18" s="179">
        <v>28.981999999999999</v>
      </c>
      <c r="D18" s="180">
        <v>28.274999999999999</v>
      </c>
      <c r="E18" s="181">
        <v>27.766999999999999</v>
      </c>
      <c r="F18" s="181">
        <v>21.350999999999999</v>
      </c>
      <c r="G18" s="182">
        <v>-9.7000000000000003E-2</v>
      </c>
      <c r="H18" s="182">
        <v>0.748</v>
      </c>
      <c r="I18" s="180">
        <v>20.297000000000001</v>
      </c>
      <c r="J18" s="180">
        <v>21.350999999999999</v>
      </c>
      <c r="K18" s="181">
        <v>21.350999999999999</v>
      </c>
      <c r="L18" s="182">
        <v>0</v>
      </c>
      <c r="M18" s="182">
        <v>0.69</v>
      </c>
    </row>
    <row r="19" spans="2:13" x14ac:dyDescent="0.35">
      <c r="B19" s="163" t="s">
        <v>34</v>
      </c>
      <c r="C19" s="183">
        <v>11.898</v>
      </c>
      <c r="D19" s="184">
        <v>11.308</v>
      </c>
      <c r="E19" s="185">
        <v>4.5</v>
      </c>
      <c r="F19" s="185">
        <v>8.407</v>
      </c>
      <c r="G19" s="186">
        <v>-0.109</v>
      </c>
      <c r="H19" s="186">
        <v>0.249</v>
      </c>
      <c r="I19" s="184">
        <v>9.5890000000000004</v>
      </c>
      <c r="J19" s="184">
        <v>9.8390000000000004</v>
      </c>
      <c r="K19" s="185">
        <v>10.143000000000001</v>
      </c>
      <c r="L19" s="186">
        <v>6.5000000000000002E-2</v>
      </c>
      <c r="M19" s="186">
        <v>0.31</v>
      </c>
    </row>
    <row r="20" spans="2:13" x14ac:dyDescent="0.35">
      <c r="B20" s="163" t="s">
        <v>35</v>
      </c>
      <c r="C20" s="183">
        <v>8.5999999999999993E-2</v>
      </c>
      <c r="D20" s="184">
        <v>0.124</v>
      </c>
      <c r="E20" s="185">
        <v>0.123</v>
      </c>
      <c r="F20" s="185">
        <v>3.7999999999999999E-2</v>
      </c>
      <c r="G20" s="186">
        <v>-0.23799999999999999</v>
      </c>
      <c r="H20" s="186">
        <v>3.0000000000000001E-3</v>
      </c>
      <c r="I20" s="184">
        <v>0</v>
      </c>
      <c r="J20" s="184">
        <v>0</v>
      </c>
      <c r="K20" s="185">
        <v>0</v>
      </c>
      <c r="L20" s="186">
        <v>-1</v>
      </c>
      <c r="M20" s="186">
        <v>0</v>
      </c>
    </row>
    <row r="21" spans="2:13" x14ac:dyDescent="0.35">
      <c r="B21" s="163" t="s">
        <v>36</v>
      </c>
      <c r="C21" s="187">
        <v>0</v>
      </c>
      <c r="D21" s="188">
        <v>0.19</v>
      </c>
      <c r="E21" s="189">
        <v>0</v>
      </c>
      <c r="F21" s="189">
        <v>0</v>
      </c>
      <c r="G21" s="190">
        <v>0</v>
      </c>
      <c r="H21" s="190">
        <v>1E-3</v>
      </c>
      <c r="I21" s="188">
        <v>0</v>
      </c>
      <c r="J21" s="188">
        <v>0</v>
      </c>
      <c r="K21" s="189">
        <v>0</v>
      </c>
      <c r="L21" s="190">
        <v>0</v>
      </c>
      <c r="M21" s="190">
        <v>0</v>
      </c>
    </row>
    <row r="22" spans="2:13" x14ac:dyDescent="0.35">
      <c r="B22" s="172" t="s">
        <v>38</v>
      </c>
      <c r="C22" s="47">
        <v>40.965999999999994</v>
      </c>
      <c r="D22" s="47">
        <v>39.896999999999998</v>
      </c>
      <c r="E22" s="48">
        <v>32.389999999999993</v>
      </c>
      <c r="F22" s="48">
        <v>29.795999999999999</v>
      </c>
      <c r="G22" s="175">
        <v>-0.10100000000000001</v>
      </c>
      <c r="H22" s="175">
        <v>1</v>
      </c>
      <c r="I22" s="47">
        <v>29.886000000000003</v>
      </c>
      <c r="J22" s="47">
        <v>31.189999999999998</v>
      </c>
      <c r="K22" s="48">
        <v>31.494</v>
      </c>
      <c r="L22" s="175">
        <v>1.9E-2</v>
      </c>
      <c r="M22" s="176">
        <v>1</v>
      </c>
    </row>
    <row r="23" spans="2:13" x14ac:dyDescent="0.35">
      <c r="B23" s="193" t="s">
        <v>39</v>
      </c>
      <c r="C23" s="194">
        <v>-1.6</v>
      </c>
      <c r="D23" s="194">
        <v>1.5</v>
      </c>
      <c r="E23" s="195">
        <v>4.9000000000000004</v>
      </c>
      <c r="F23" s="195">
        <v>0</v>
      </c>
      <c r="G23" s="196">
        <v>-1</v>
      </c>
      <c r="H23" s="196"/>
      <c r="I23" s="194">
        <v>0</v>
      </c>
      <c r="J23" s="194">
        <v>0</v>
      </c>
      <c r="K23" s="195">
        <v>0</v>
      </c>
      <c r="L23" s="196">
        <v>0</v>
      </c>
      <c r="M23" s="197"/>
    </row>
    <row r="24" spans="2:13" x14ac:dyDescent="0.35">
      <c r="B24" s="34"/>
      <c r="C24" s="46"/>
      <c r="D24" s="46"/>
      <c r="E24" s="46"/>
      <c r="F24" s="46"/>
      <c r="G24" s="49"/>
      <c r="H24" s="49"/>
      <c r="I24" s="46"/>
      <c r="J24" s="46"/>
      <c r="K24" s="46"/>
      <c r="L24" s="49"/>
      <c r="M24" s="50"/>
    </row>
    <row r="25" spans="2:13" x14ac:dyDescent="0.35">
      <c r="B25" s="51" t="s">
        <v>40</v>
      </c>
      <c r="C25" s="52"/>
      <c r="D25" s="52"/>
      <c r="E25" s="52"/>
      <c r="F25" s="52"/>
      <c r="G25" s="53"/>
      <c r="H25" s="53"/>
      <c r="I25" s="52"/>
      <c r="J25" s="52"/>
      <c r="K25" s="52"/>
      <c r="L25" s="53"/>
      <c r="M25" s="53"/>
    </row>
    <row r="26" spans="2:13" x14ac:dyDescent="0.35">
      <c r="B26" s="198" t="s">
        <v>41</v>
      </c>
      <c r="C26" s="199">
        <v>-1.3469999999999942</v>
      </c>
      <c r="D26" s="199">
        <v>2.0690000000000026</v>
      </c>
      <c r="E26" s="199">
        <v>0.4269999999999996</v>
      </c>
      <c r="F26" s="200">
        <v>3.8000000000000256E-2</v>
      </c>
      <c r="G26" s="201">
        <v>-1.304</v>
      </c>
      <c r="H26" s="201">
        <v>1</v>
      </c>
      <c r="I26" s="199">
        <v>0</v>
      </c>
      <c r="J26" s="199">
        <v>0</v>
      </c>
      <c r="K26" s="202">
        <v>0</v>
      </c>
      <c r="L26" s="201">
        <v>-1</v>
      </c>
      <c r="M26" s="203">
        <v>0</v>
      </c>
    </row>
    <row r="27" spans="2:13" x14ac:dyDescent="0.35">
      <c r="B27" s="204" t="s">
        <v>42</v>
      </c>
      <c r="C27" s="46"/>
      <c r="D27" s="46"/>
      <c r="E27" s="46"/>
      <c r="F27" s="205"/>
      <c r="G27" s="161"/>
      <c r="H27" s="161"/>
      <c r="I27" s="46"/>
      <c r="J27" s="46"/>
      <c r="K27" s="46"/>
      <c r="L27" s="161"/>
      <c r="M27" s="162"/>
    </row>
    <row r="28" spans="2:13" x14ac:dyDescent="0.35">
      <c r="B28" s="204" t="s">
        <v>43</v>
      </c>
      <c r="C28" s="41">
        <v>4.2000000000000003E-2</v>
      </c>
      <c r="D28" s="41">
        <v>8.6999999999999994E-2</v>
      </c>
      <c r="E28" s="41">
        <v>0.161</v>
      </c>
      <c r="F28" s="160">
        <v>0.17499999999999999</v>
      </c>
      <c r="G28" s="161">
        <v>0.60899999999999999</v>
      </c>
      <c r="H28" s="161">
        <v>3.0000000000000001E-3</v>
      </c>
      <c r="I28" s="41">
        <v>0.183</v>
      </c>
      <c r="J28" s="41">
        <v>0.183</v>
      </c>
      <c r="K28" s="41">
        <v>0.183</v>
      </c>
      <c r="L28" s="161">
        <v>1.4999999999999999E-2</v>
      </c>
      <c r="M28" s="162">
        <v>6.0000000000000001E-3</v>
      </c>
    </row>
    <row r="29" spans="2:13" x14ac:dyDescent="0.35">
      <c r="B29" s="206" t="s">
        <v>44</v>
      </c>
      <c r="C29" s="164">
        <v>4.2000000000000003E-2</v>
      </c>
      <c r="D29" s="165">
        <v>8.6999999999999994E-2</v>
      </c>
      <c r="E29" s="165">
        <v>0.161</v>
      </c>
      <c r="F29" s="207">
        <v>0.17499999999999999</v>
      </c>
      <c r="G29" s="167">
        <v>0.60899999999999999</v>
      </c>
      <c r="H29" s="167">
        <v>3.0000000000000001E-3</v>
      </c>
      <c r="I29" s="165">
        <v>0.183</v>
      </c>
      <c r="J29" s="165">
        <v>0.183</v>
      </c>
      <c r="K29" s="166">
        <v>0.183</v>
      </c>
      <c r="L29" s="167">
        <v>1.4999999999999999E-2</v>
      </c>
      <c r="M29" s="167">
        <v>6.0000000000000001E-3</v>
      </c>
    </row>
    <row r="30" spans="2:13" x14ac:dyDescent="0.35">
      <c r="B30" s="204" t="s">
        <v>30</v>
      </c>
      <c r="C30" s="41">
        <v>23.884</v>
      </c>
      <c r="D30" s="41">
        <v>39.927999999999997</v>
      </c>
      <c r="E30" s="41">
        <v>34.359000000000002</v>
      </c>
      <c r="F30" s="160">
        <v>29.620999999999999</v>
      </c>
      <c r="G30" s="161">
        <v>7.3999999999999996E-2</v>
      </c>
      <c r="H30" s="161">
        <v>0.90100000000000002</v>
      </c>
      <c r="I30" s="41">
        <v>29.704000000000001</v>
      </c>
      <c r="J30" s="41">
        <v>31.007000000000001</v>
      </c>
      <c r="K30" s="41">
        <v>31.311</v>
      </c>
      <c r="L30" s="161">
        <v>1.9E-2</v>
      </c>
      <c r="M30" s="162">
        <v>0.99399999999999999</v>
      </c>
    </row>
    <row r="31" spans="2:13" ht="19" x14ac:dyDescent="0.35">
      <c r="B31" s="204" t="s">
        <v>45</v>
      </c>
      <c r="C31" s="41">
        <v>14.682</v>
      </c>
      <c r="D31" s="41">
        <v>0</v>
      </c>
      <c r="E31" s="41">
        <v>0</v>
      </c>
      <c r="F31" s="160">
        <v>0</v>
      </c>
      <c r="G31" s="161">
        <v>-1</v>
      </c>
      <c r="H31" s="161">
        <v>9.5000000000000001E-2</v>
      </c>
      <c r="I31" s="41">
        <v>0</v>
      </c>
      <c r="J31" s="41">
        <v>0</v>
      </c>
      <c r="K31" s="41">
        <v>0</v>
      </c>
      <c r="L31" s="161">
        <v>0</v>
      </c>
      <c r="M31" s="162">
        <v>0</v>
      </c>
    </row>
    <row r="32" spans="2:13" x14ac:dyDescent="0.35">
      <c r="B32" s="54" t="s">
        <v>46</v>
      </c>
      <c r="C32" s="47">
        <v>38.608000000000004</v>
      </c>
      <c r="D32" s="47">
        <v>40.015000000000001</v>
      </c>
      <c r="E32" s="47">
        <v>34.520000000000003</v>
      </c>
      <c r="F32" s="55">
        <v>29.795999999999999</v>
      </c>
      <c r="G32" s="56">
        <v>-8.3000000000000004E-2</v>
      </c>
      <c r="H32" s="56">
        <v>1</v>
      </c>
      <c r="I32" s="47">
        <v>29.887</v>
      </c>
      <c r="J32" s="47">
        <v>31.19</v>
      </c>
      <c r="K32" s="48">
        <v>31.494</v>
      </c>
      <c r="L32" s="56">
        <v>1.9E-2</v>
      </c>
      <c r="M32" s="57">
        <v>1</v>
      </c>
    </row>
    <row r="33" spans="2:13" x14ac:dyDescent="0.35">
      <c r="B33" s="208" t="s">
        <v>47</v>
      </c>
      <c r="C33" s="42"/>
      <c r="D33" s="42"/>
      <c r="E33" s="42"/>
      <c r="F33" s="43"/>
      <c r="G33" s="201"/>
      <c r="H33" s="201"/>
      <c r="I33" s="42"/>
      <c r="J33" s="42"/>
      <c r="K33" s="42"/>
      <c r="L33" s="201"/>
      <c r="M33" s="203"/>
    </row>
    <row r="34" spans="2:13" x14ac:dyDescent="0.35">
      <c r="B34" s="204" t="s">
        <v>48</v>
      </c>
      <c r="C34" s="41">
        <v>39.954999999999998</v>
      </c>
      <c r="D34" s="41">
        <v>37.945999999999998</v>
      </c>
      <c r="E34" s="41">
        <v>34.093000000000004</v>
      </c>
      <c r="F34" s="160">
        <v>29.757999999999999</v>
      </c>
      <c r="G34" s="161">
        <v>-9.4E-2</v>
      </c>
      <c r="H34" s="161">
        <v>1</v>
      </c>
      <c r="I34" s="41">
        <v>29.887</v>
      </c>
      <c r="J34" s="41">
        <v>31.189999999999998</v>
      </c>
      <c r="K34" s="41">
        <v>31.494</v>
      </c>
      <c r="L34" s="161">
        <v>1.9E-2</v>
      </c>
      <c r="M34" s="162">
        <v>1</v>
      </c>
    </row>
    <row r="35" spans="2:13" x14ac:dyDescent="0.35">
      <c r="B35" s="206" t="s">
        <v>84</v>
      </c>
      <c r="C35" s="179">
        <v>28.57</v>
      </c>
      <c r="D35" s="180">
        <v>26.454999999999998</v>
      </c>
      <c r="E35" s="180">
        <v>27.753</v>
      </c>
      <c r="F35" s="210">
        <v>21.350999999999999</v>
      </c>
      <c r="G35" s="182">
        <v>-9.2999999999999999E-2</v>
      </c>
      <c r="H35" s="182">
        <v>0.73599999999999999</v>
      </c>
      <c r="I35" s="180">
        <v>20.297000000000001</v>
      </c>
      <c r="J35" s="180">
        <v>21.350999999999999</v>
      </c>
      <c r="K35" s="181">
        <v>21.350999999999999</v>
      </c>
      <c r="L35" s="182">
        <v>0</v>
      </c>
      <c r="M35" s="182">
        <v>0.69</v>
      </c>
    </row>
    <row r="36" spans="2:13" x14ac:dyDescent="0.35">
      <c r="B36" s="206" t="s">
        <v>34</v>
      </c>
      <c r="C36" s="183">
        <v>11.385</v>
      </c>
      <c r="D36" s="184">
        <v>11.301</v>
      </c>
      <c r="E36" s="184">
        <v>6.34</v>
      </c>
      <c r="F36" s="205">
        <v>8.407</v>
      </c>
      <c r="G36" s="186">
        <v>-9.6000000000000002E-2</v>
      </c>
      <c r="H36" s="186">
        <v>0.26300000000000001</v>
      </c>
      <c r="I36" s="184">
        <v>9.59</v>
      </c>
      <c r="J36" s="184">
        <v>9.8390000000000004</v>
      </c>
      <c r="K36" s="185">
        <v>10.143000000000001</v>
      </c>
      <c r="L36" s="186">
        <v>6.5000000000000002E-2</v>
      </c>
      <c r="M36" s="186">
        <v>0.31</v>
      </c>
    </row>
    <row r="37" spans="2:13" x14ac:dyDescent="0.35">
      <c r="B37" s="206" t="s">
        <v>150</v>
      </c>
      <c r="C37" s="187">
        <v>0</v>
      </c>
      <c r="D37" s="188">
        <v>0.19</v>
      </c>
      <c r="E37" s="188">
        <v>0</v>
      </c>
      <c r="F37" s="211">
        <v>0</v>
      </c>
      <c r="G37" s="190">
        <v>0</v>
      </c>
      <c r="H37" s="190">
        <v>1E-3</v>
      </c>
      <c r="I37" s="188">
        <v>0</v>
      </c>
      <c r="J37" s="188">
        <v>0</v>
      </c>
      <c r="K37" s="189">
        <v>0</v>
      </c>
      <c r="L37" s="190">
        <v>0</v>
      </c>
      <c r="M37" s="190">
        <v>0</v>
      </c>
    </row>
    <row r="38" spans="2:13" x14ac:dyDescent="0.35">
      <c r="B38" s="54" t="s">
        <v>49</v>
      </c>
      <c r="C38" s="47">
        <v>39.954999999999998</v>
      </c>
      <c r="D38" s="47">
        <v>37.945999999999998</v>
      </c>
      <c r="E38" s="47">
        <v>34.093000000000004</v>
      </c>
      <c r="F38" s="55">
        <v>29.757999999999999</v>
      </c>
      <c r="G38" s="56">
        <v>-9.4E-2</v>
      </c>
      <c r="H38" s="56">
        <v>1</v>
      </c>
      <c r="I38" s="47">
        <v>29.887</v>
      </c>
      <c r="J38" s="47">
        <v>31.189999999999998</v>
      </c>
      <c r="K38" s="48">
        <v>31.494</v>
      </c>
      <c r="L38" s="56">
        <v>1.9E-2</v>
      </c>
      <c r="M38" s="57">
        <v>1</v>
      </c>
    </row>
    <row r="39" spans="2:13" ht="19" x14ac:dyDescent="0.35">
      <c r="B39" s="204" t="s">
        <v>50</v>
      </c>
      <c r="C39" s="41">
        <v>-0.36699999999999999</v>
      </c>
      <c r="D39" s="41">
        <v>0</v>
      </c>
      <c r="E39" s="41">
        <v>0</v>
      </c>
      <c r="F39" s="160">
        <v>0</v>
      </c>
      <c r="G39" s="161">
        <v>-1</v>
      </c>
      <c r="H39" s="161">
        <v>0</v>
      </c>
      <c r="I39" s="41">
        <v>0</v>
      </c>
      <c r="J39" s="41">
        <v>0</v>
      </c>
      <c r="K39" s="209">
        <v>0</v>
      </c>
      <c r="L39" s="161">
        <v>0</v>
      </c>
      <c r="M39" s="162">
        <v>0</v>
      </c>
    </row>
    <row r="40" spans="2:13" ht="19" x14ac:dyDescent="0.35">
      <c r="B40" s="206" t="s">
        <v>51</v>
      </c>
      <c r="C40" s="164">
        <v>-0.36699999999999999</v>
      </c>
      <c r="D40" s="165">
        <v>0</v>
      </c>
      <c r="E40" s="165">
        <v>0</v>
      </c>
      <c r="F40" s="207">
        <v>0</v>
      </c>
      <c r="G40" s="167">
        <v>-1</v>
      </c>
      <c r="H40" s="167">
        <v>0</v>
      </c>
      <c r="I40" s="165">
        <v>0</v>
      </c>
      <c r="J40" s="165">
        <v>0</v>
      </c>
      <c r="K40" s="165">
        <v>0</v>
      </c>
      <c r="L40" s="167">
        <v>0</v>
      </c>
      <c r="M40" s="167">
        <v>0</v>
      </c>
    </row>
    <row r="41" spans="2:13" ht="19" x14ac:dyDescent="0.35">
      <c r="B41" s="212" t="s">
        <v>53</v>
      </c>
      <c r="C41" s="213">
        <v>-1.7139999999999942</v>
      </c>
      <c r="D41" s="213">
        <v>2.0690000000000026</v>
      </c>
      <c r="E41" s="213">
        <v>0.4269999999999996</v>
      </c>
      <c r="F41" s="214">
        <v>3.8000000000000256E-2</v>
      </c>
      <c r="G41" s="215">
        <v>-1.2809999999999999</v>
      </c>
      <c r="H41" s="215">
        <v>6.0000000000000001E-3</v>
      </c>
      <c r="I41" s="213">
        <v>0</v>
      </c>
      <c r="J41" s="213">
        <v>0</v>
      </c>
      <c r="K41" s="216">
        <v>0</v>
      </c>
      <c r="L41" s="215">
        <v>-1</v>
      </c>
      <c r="M41" s="217">
        <v>0</v>
      </c>
    </row>
    <row r="42" spans="2:13" x14ac:dyDescent="0.35">
      <c r="B42" s="34"/>
      <c r="C42" s="46"/>
      <c r="D42" s="46"/>
      <c r="E42" s="46"/>
      <c r="F42" s="46"/>
      <c r="G42" s="58"/>
      <c r="H42" s="58"/>
      <c r="I42" s="46"/>
      <c r="J42" s="46"/>
      <c r="K42" s="46"/>
      <c r="L42" s="58"/>
      <c r="M42" s="58"/>
    </row>
    <row r="43" spans="2:13" x14ac:dyDescent="0.35">
      <c r="B43" s="34" t="s">
        <v>54</v>
      </c>
      <c r="C43" s="46"/>
      <c r="D43" s="46"/>
      <c r="E43" s="46"/>
      <c r="F43" s="46"/>
      <c r="G43" s="59"/>
      <c r="H43" s="59"/>
      <c r="I43" s="46"/>
      <c r="J43" s="46"/>
      <c r="K43" s="46"/>
      <c r="L43" s="59"/>
      <c r="M43" s="59"/>
    </row>
    <row r="44" spans="2:13" x14ac:dyDescent="0.35">
      <c r="B44" s="218" t="s">
        <v>55</v>
      </c>
      <c r="C44" s="42">
        <v>0.28599999999999998</v>
      </c>
      <c r="D44" s="42">
        <v>0.16200000000000001</v>
      </c>
      <c r="E44" s="42">
        <v>3.7999999999999999E-2</v>
      </c>
      <c r="F44" s="43">
        <v>0.161</v>
      </c>
      <c r="G44" s="219">
        <v>-0.17399999999999999</v>
      </c>
      <c r="H44" s="219">
        <v>0.154</v>
      </c>
      <c r="I44" s="42">
        <v>0.161</v>
      </c>
      <c r="J44" s="42">
        <v>0.161</v>
      </c>
      <c r="K44" s="42">
        <v>0.161</v>
      </c>
      <c r="L44" s="219">
        <v>0</v>
      </c>
      <c r="M44" s="220">
        <v>3.1E-2</v>
      </c>
    </row>
    <row r="45" spans="2:13" x14ac:dyDescent="0.35">
      <c r="B45" s="221" t="s">
        <v>56</v>
      </c>
      <c r="C45" s="46"/>
      <c r="D45" s="46"/>
      <c r="E45" s="46"/>
      <c r="F45" s="205"/>
      <c r="G45" s="186"/>
      <c r="H45" s="186"/>
      <c r="I45" s="46"/>
      <c r="J45" s="46"/>
      <c r="K45" s="46"/>
      <c r="L45" s="186"/>
      <c r="M45" s="222"/>
    </row>
    <row r="46" spans="2:13" x14ac:dyDescent="0.35">
      <c r="B46" s="221" t="s">
        <v>57</v>
      </c>
      <c r="C46" s="223">
        <v>-0.36699999999999999</v>
      </c>
      <c r="D46" s="224">
        <v>0</v>
      </c>
      <c r="E46" s="224">
        <v>0</v>
      </c>
      <c r="F46" s="225">
        <v>0</v>
      </c>
      <c r="G46" s="226">
        <v>-1</v>
      </c>
      <c r="H46" s="226">
        <v>0</v>
      </c>
      <c r="I46" s="224">
        <v>0</v>
      </c>
      <c r="J46" s="224">
        <v>0</v>
      </c>
      <c r="K46" s="224">
        <v>0</v>
      </c>
      <c r="L46" s="226">
        <v>0</v>
      </c>
      <c r="M46" s="226">
        <v>0</v>
      </c>
    </row>
    <row r="47" spans="2:13" x14ac:dyDescent="0.35">
      <c r="B47" s="163" t="s">
        <v>58</v>
      </c>
      <c r="C47" s="46">
        <v>3.0000000000000001E-3</v>
      </c>
      <c r="D47" s="46">
        <v>1.6E-2</v>
      </c>
      <c r="E47" s="46">
        <v>2.5000000000000001E-2</v>
      </c>
      <c r="F47" s="205">
        <v>0.53500000000000003</v>
      </c>
      <c r="G47" s="186">
        <v>4.6289999999999996</v>
      </c>
      <c r="H47" s="186">
        <v>3.5000000000000003E-2</v>
      </c>
      <c r="I47" s="46">
        <v>0.80100000000000005</v>
      </c>
      <c r="J47" s="46">
        <v>0.51200000000000001</v>
      </c>
      <c r="K47" s="46">
        <v>0.51200000000000001</v>
      </c>
      <c r="L47" s="186">
        <v>-1.4999999999999999E-2</v>
      </c>
      <c r="M47" s="222">
        <v>0.114</v>
      </c>
    </row>
    <row r="48" spans="2:13" x14ac:dyDescent="0.35">
      <c r="B48" s="163" t="s">
        <v>59</v>
      </c>
      <c r="C48" s="46">
        <v>0.28000000000000003</v>
      </c>
      <c r="D48" s="46">
        <v>2.3490000000000002</v>
      </c>
      <c r="E48" s="46">
        <v>2.7759999999999998</v>
      </c>
      <c r="F48" s="205">
        <v>3.7709999999999999</v>
      </c>
      <c r="G48" s="186">
        <v>1.379</v>
      </c>
      <c r="H48" s="186">
        <v>0.81100000000000005</v>
      </c>
      <c r="I48" s="46">
        <v>4.5270000000000001</v>
      </c>
      <c r="J48" s="46">
        <v>5.3209999999999997</v>
      </c>
      <c r="K48" s="46">
        <v>4.2329999999999997</v>
      </c>
      <c r="L48" s="186">
        <v>3.9E-2</v>
      </c>
      <c r="M48" s="222">
        <v>0.85499999999999998</v>
      </c>
    </row>
    <row r="49" spans="2:13" x14ac:dyDescent="0.35">
      <c r="B49" s="172" t="s">
        <v>60</v>
      </c>
      <c r="C49" s="47">
        <v>0.56899999999999995</v>
      </c>
      <c r="D49" s="47">
        <v>2.5270000000000001</v>
      </c>
      <c r="E49" s="47">
        <v>2.839</v>
      </c>
      <c r="F49" s="55">
        <v>4.4669999999999996</v>
      </c>
      <c r="G49" s="56">
        <v>0.98699999999999999</v>
      </c>
      <c r="H49" s="56">
        <v>1</v>
      </c>
      <c r="I49" s="47">
        <v>5.4889999999999999</v>
      </c>
      <c r="J49" s="47">
        <v>5.9939999999999998</v>
      </c>
      <c r="K49" s="47">
        <v>4.9059999999999997</v>
      </c>
      <c r="L49" s="56">
        <v>3.2000000000000001E-2</v>
      </c>
      <c r="M49" s="57">
        <v>1</v>
      </c>
    </row>
    <row r="50" spans="2:13" x14ac:dyDescent="0.35">
      <c r="B50" s="163" t="s">
        <v>61</v>
      </c>
      <c r="C50" s="46">
        <v>-3.38</v>
      </c>
      <c r="D50" s="46">
        <v>-4.1379999999999999</v>
      </c>
      <c r="E50" s="46">
        <v>0.75800000000000001</v>
      </c>
      <c r="F50" s="205">
        <v>0.95499999999999996</v>
      </c>
      <c r="G50" s="186">
        <v>-1.6559999999999999</v>
      </c>
      <c r="H50" s="186">
        <v>-1.774</v>
      </c>
      <c r="I50" s="46">
        <v>1.7130000000000001</v>
      </c>
      <c r="J50" s="46">
        <v>2.5099999999999998</v>
      </c>
      <c r="K50" s="46">
        <v>1.4219999999999999</v>
      </c>
      <c r="L50" s="186">
        <v>0.14199999999999999</v>
      </c>
      <c r="M50" s="222">
        <v>0.309</v>
      </c>
    </row>
    <row r="51" spans="2:13" x14ac:dyDescent="0.35">
      <c r="B51" s="227" t="s">
        <v>62</v>
      </c>
      <c r="C51" s="46">
        <v>3.9489999999999998</v>
      </c>
      <c r="D51" s="46">
        <v>5.6609999999999996</v>
      </c>
      <c r="E51" s="46">
        <v>2.081</v>
      </c>
      <c r="F51" s="205">
        <v>3.512</v>
      </c>
      <c r="G51" s="186">
        <v>-3.7999999999999999E-2</v>
      </c>
      <c r="H51" s="186">
        <v>2.6749999999999998</v>
      </c>
      <c r="I51" s="46">
        <v>3.7759999999999998</v>
      </c>
      <c r="J51" s="46">
        <v>3.484</v>
      </c>
      <c r="K51" s="46">
        <v>3.484</v>
      </c>
      <c r="L51" s="186">
        <v>-3.0000000000000001E-3</v>
      </c>
      <c r="M51" s="222">
        <v>0.69099999999999995</v>
      </c>
    </row>
    <row r="52" spans="2:13" x14ac:dyDescent="0.35">
      <c r="B52" s="227" t="s">
        <v>63</v>
      </c>
      <c r="C52" s="46">
        <v>0</v>
      </c>
      <c r="D52" s="46">
        <v>1.004</v>
      </c>
      <c r="E52" s="46">
        <v>0</v>
      </c>
      <c r="F52" s="205">
        <v>0</v>
      </c>
      <c r="G52" s="186">
        <v>0</v>
      </c>
      <c r="H52" s="186">
        <v>9.9000000000000005E-2</v>
      </c>
      <c r="I52" s="46">
        <v>0</v>
      </c>
      <c r="J52" s="46">
        <v>0</v>
      </c>
      <c r="K52" s="46">
        <v>0</v>
      </c>
      <c r="L52" s="186">
        <v>0</v>
      </c>
      <c r="M52" s="222">
        <v>0</v>
      </c>
    </row>
    <row r="53" spans="2:13" x14ac:dyDescent="0.35">
      <c r="B53" s="172" t="s">
        <v>65</v>
      </c>
      <c r="C53" s="47">
        <v>0.56899999999999995</v>
      </c>
      <c r="D53" s="47">
        <v>2.5269999999999997</v>
      </c>
      <c r="E53" s="47">
        <v>2.839</v>
      </c>
      <c r="F53" s="55">
        <v>4.4669999999999996</v>
      </c>
      <c r="G53" s="56">
        <v>0.98699999999999999</v>
      </c>
      <c r="H53" s="56">
        <v>1</v>
      </c>
      <c r="I53" s="47">
        <v>5.4889999999999999</v>
      </c>
      <c r="J53" s="47">
        <v>5.9939999999999998</v>
      </c>
      <c r="K53" s="47">
        <v>4.9059999999999997</v>
      </c>
      <c r="L53" s="56">
        <v>3.2000000000000001E-2</v>
      </c>
      <c r="M53" s="57">
        <v>1</v>
      </c>
    </row>
    <row r="54" spans="2:13" x14ac:dyDescent="0.35">
      <c r="B54" s="60"/>
      <c r="C54" s="61"/>
      <c r="D54" s="61"/>
      <c r="E54" s="62"/>
      <c r="F54" s="62"/>
      <c r="G54" s="62"/>
      <c r="H54" s="62"/>
      <c r="I54" s="62"/>
      <c r="J54" s="62"/>
      <c r="K54" s="63"/>
      <c r="L54" s="63"/>
      <c r="M54" s="63"/>
    </row>
    <row r="55" spans="2:13" x14ac:dyDescent="0.35"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5"/>
      <c r="M55" s="66"/>
    </row>
    <row r="56" spans="2:13" x14ac:dyDescent="0.35">
      <c r="B56" s="67"/>
      <c r="C56" s="68"/>
      <c r="D56" s="41"/>
      <c r="E56" s="41"/>
      <c r="F56" s="69"/>
      <c r="G56" s="69"/>
      <c r="H56" s="69"/>
      <c r="I56" s="41"/>
      <c r="J56" s="70"/>
      <c r="K56" s="65"/>
      <c r="L56" s="65"/>
      <c r="M56" s="65"/>
    </row>
  </sheetData>
  <mergeCells count="6">
    <mergeCell ref="B2:M2"/>
    <mergeCell ref="G4:H4"/>
    <mergeCell ref="L4:M4"/>
    <mergeCell ref="B8:M8"/>
    <mergeCell ref="G10:H10"/>
    <mergeCell ref="L10:M1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A71D4-98D4-455D-ACB4-268071A7D6E0}">
  <dimension ref="B1:U12"/>
  <sheetViews>
    <sheetView showGridLines="0" workbookViewId="0">
      <selection activeCell="I16" sqref="I16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13</v>
      </c>
    </row>
    <row r="2" spans="2:21" x14ac:dyDescent="0.35">
      <c r="B2" s="101" t="s">
        <v>85</v>
      </c>
      <c r="C2" s="108"/>
      <c r="D2" s="108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</row>
    <row r="3" spans="2:21" x14ac:dyDescent="0.35">
      <c r="B3" s="71"/>
      <c r="C3" s="109" t="s">
        <v>67</v>
      </c>
      <c r="D3" s="110"/>
      <c r="E3" s="72" t="s">
        <v>68</v>
      </c>
      <c r="F3" s="111" t="s">
        <v>152</v>
      </c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73"/>
      <c r="T3" s="112" t="s">
        <v>69</v>
      </c>
      <c r="U3" s="114" t="s">
        <v>70</v>
      </c>
    </row>
    <row r="4" spans="2:21" ht="47.5" x14ac:dyDescent="0.35">
      <c r="B4" s="74"/>
      <c r="C4" s="75" t="s">
        <v>71</v>
      </c>
      <c r="D4" s="76" t="s">
        <v>72</v>
      </c>
      <c r="E4" s="116" t="s">
        <v>73</v>
      </c>
      <c r="F4" s="117"/>
      <c r="G4" s="118"/>
      <c r="H4" s="116" t="s">
        <v>74</v>
      </c>
      <c r="I4" s="117"/>
      <c r="J4" s="118"/>
      <c r="K4" s="116" t="s">
        <v>75</v>
      </c>
      <c r="L4" s="117"/>
      <c r="M4" s="117"/>
      <c r="N4" s="117"/>
      <c r="O4" s="117"/>
      <c r="P4" s="117"/>
      <c r="Q4" s="117"/>
      <c r="R4" s="117"/>
      <c r="S4" s="118"/>
      <c r="T4" s="113"/>
      <c r="U4" s="115"/>
    </row>
    <row r="5" spans="2:21" x14ac:dyDescent="0.35">
      <c r="B5" s="77"/>
      <c r="C5" s="78"/>
      <c r="D5" s="79"/>
      <c r="E5" s="116" t="s">
        <v>8</v>
      </c>
      <c r="F5" s="117"/>
      <c r="G5" s="118"/>
      <c r="H5" s="116" t="s">
        <v>9</v>
      </c>
      <c r="I5" s="117"/>
      <c r="J5" s="118"/>
      <c r="K5" s="116" t="s">
        <v>10</v>
      </c>
      <c r="L5" s="117"/>
      <c r="M5" s="118"/>
      <c r="N5" s="116" t="s">
        <v>11</v>
      </c>
      <c r="O5" s="117"/>
      <c r="P5" s="118"/>
      <c r="Q5" s="116" t="s">
        <v>12</v>
      </c>
      <c r="R5" s="117"/>
      <c r="S5" s="118"/>
      <c r="T5" s="80" t="s">
        <v>22</v>
      </c>
      <c r="U5" s="81"/>
    </row>
    <row r="6" spans="2:21" ht="20" x14ac:dyDescent="0.35">
      <c r="B6" s="82" t="s">
        <v>86</v>
      </c>
      <c r="C6" s="83"/>
      <c r="D6" s="84"/>
      <c r="E6" s="85" t="s">
        <v>76</v>
      </c>
      <c r="F6" s="86" t="s">
        <v>77</v>
      </c>
      <c r="G6" s="87" t="s">
        <v>78</v>
      </c>
      <c r="H6" s="85" t="s">
        <v>76</v>
      </c>
      <c r="I6" s="86" t="s">
        <v>77</v>
      </c>
      <c r="J6" s="87" t="s">
        <v>78</v>
      </c>
      <c r="K6" s="85" t="s">
        <v>76</v>
      </c>
      <c r="L6" s="86" t="s">
        <v>77</v>
      </c>
      <c r="M6" s="87" t="s">
        <v>78</v>
      </c>
      <c r="N6" s="85" t="s">
        <v>76</v>
      </c>
      <c r="O6" s="86" t="s">
        <v>77</v>
      </c>
      <c r="P6" s="87" t="s">
        <v>78</v>
      </c>
      <c r="Q6" s="85" t="s">
        <v>76</v>
      </c>
      <c r="R6" s="86" t="s">
        <v>77</v>
      </c>
      <c r="S6" s="87" t="s">
        <v>78</v>
      </c>
      <c r="T6" s="88" t="s">
        <v>79</v>
      </c>
      <c r="U6" s="89"/>
    </row>
    <row r="7" spans="2:21" x14ac:dyDescent="0.35">
      <c r="B7" s="229" t="s">
        <v>87</v>
      </c>
      <c r="C7" s="230">
        <v>29</v>
      </c>
      <c r="D7" s="231">
        <v>29</v>
      </c>
      <c r="E7" s="232">
        <v>39</v>
      </c>
      <c r="F7" s="233">
        <v>27.766999999999999</v>
      </c>
      <c r="G7" s="234">
        <v>0.71197435897435901</v>
      </c>
      <c r="H7" s="232">
        <v>29</v>
      </c>
      <c r="I7" s="233">
        <v>21.350999999999999</v>
      </c>
      <c r="J7" s="234">
        <v>0.73624137931034483</v>
      </c>
      <c r="K7" s="232">
        <v>31</v>
      </c>
      <c r="L7" s="233">
        <v>20.296999999999997</v>
      </c>
      <c r="M7" s="234">
        <v>0.65474193548387083</v>
      </c>
      <c r="N7" s="232">
        <v>31</v>
      </c>
      <c r="O7" s="233">
        <v>21.350999999999999</v>
      </c>
      <c r="P7" s="234">
        <v>0.68874193548387097</v>
      </c>
      <c r="Q7" s="232">
        <v>31</v>
      </c>
      <c r="R7" s="233">
        <v>21.350999999999999</v>
      </c>
      <c r="S7" s="233">
        <v>0.68874193548387097</v>
      </c>
      <c r="T7" s="235">
        <v>2.2479396046704236E-2</v>
      </c>
      <c r="U7" s="235">
        <v>1</v>
      </c>
    </row>
    <row r="8" spans="2:21" x14ac:dyDescent="0.35">
      <c r="B8" s="236" t="s">
        <v>88</v>
      </c>
      <c r="C8" s="237">
        <v>20</v>
      </c>
      <c r="D8" s="237">
        <v>20</v>
      </c>
      <c r="E8" s="238">
        <v>30</v>
      </c>
      <c r="F8" s="239">
        <v>13.359</v>
      </c>
      <c r="G8" s="240">
        <v>0.44529999999999997</v>
      </c>
      <c r="H8" s="238">
        <v>20</v>
      </c>
      <c r="I8" s="239">
        <v>8.8919999999999995</v>
      </c>
      <c r="J8" s="240">
        <v>0.4446</v>
      </c>
      <c r="K8" s="238">
        <v>25</v>
      </c>
      <c r="L8" s="239">
        <v>10.936999999999999</v>
      </c>
      <c r="M8" s="240">
        <v>0.43747999999999998</v>
      </c>
      <c r="N8" s="238">
        <v>25</v>
      </c>
      <c r="O8" s="239">
        <v>11.587</v>
      </c>
      <c r="P8" s="240">
        <v>0.46348</v>
      </c>
      <c r="Q8" s="241">
        <v>25</v>
      </c>
      <c r="R8" s="239">
        <v>11.587</v>
      </c>
      <c r="S8" s="239">
        <v>0.46348</v>
      </c>
      <c r="T8" s="242">
        <v>7.7217345015941907E-2</v>
      </c>
      <c r="U8" s="243">
        <v>0.77725250278086766</v>
      </c>
    </row>
    <row r="9" spans="2:21" x14ac:dyDescent="0.35">
      <c r="B9" s="236" t="s">
        <v>89</v>
      </c>
      <c r="C9" s="244">
        <v>1</v>
      </c>
      <c r="D9" s="244">
        <v>1</v>
      </c>
      <c r="E9" s="245">
        <v>1</v>
      </c>
      <c r="F9" s="246">
        <v>0.95799999999999996</v>
      </c>
      <c r="G9" s="247">
        <v>0.95799999999999996</v>
      </c>
      <c r="H9" s="245">
        <v>1</v>
      </c>
      <c r="I9" s="246">
        <v>0.95799999999999996</v>
      </c>
      <c r="J9" s="247">
        <v>0.95799999999999996</v>
      </c>
      <c r="K9" s="245">
        <v>1</v>
      </c>
      <c r="L9" s="246">
        <v>0.95799999999999996</v>
      </c>
      <c r="M9" s="247">
        <v>0.95799999999999996</v>
      </c>
      <c r="N9" s="245">
        <v>1</v>
      </c>
      <c r="O9" s="246">
        <v>0.999</v>
      </c>
      <c r="P9" s="247">
        <v>0.999</v>
      </c>
      <c r="Q9" s="248">
        <v>1</v>
      </c>
      <c r="R9" s="246">
        <v>0.999</v>
      </c>
      <c r="S9" s="246">
        <v>0.999</v>
      </c>
      <c r="T9" s="249">
        <v>0</v>
      </c>
      <c r="U9" s="250">
        <v>3.2814238042269184E-2</v>
      </c>
    </row>
    <row r="10" spans="2:21" x14ac:dyDescent="0.35">
      <c r="B10" s="236" t="s">
        <v>90</v>
      </c>
      <c r="C10" s="251">
        <v>8</v>
      </c>
      <c r="D10" s="251">
        <v>8</v>
      </c>
      <c r="E10" s="252">
        <v>8</v>
      </c>
      <c r="F10" s="253">
        <v>13.45</v>
      </c>
      <c r="G10" s="254">
        <v>1.6812499999999999</v>
      </c>
      <c r="H10" s="252">
        <v>8</v>
      </c>
      <c r="I10" s="253">
        <v>11.500999999999999</v>
      </c>
      <c r="J10" s="254">
        <v>1.4376249999999999</v>
      </c>
      <c r="K10" s="252">
        <v>5</v>
      </c>
      <c r="L10" s="253">
        <v>8.4019999999999992</v>
      </c>
      <c r="M10" s="254">
        <v>1.6803999999999999</v>
      </c>
      <c r="N10" s="252">
        <v>5</v>
      </c>
      <c r="O10" s="253">
        <v>8.7650000000000006</v>
      </c>
      <c r="P10" s="254">
        <v>1.7530000000000001</v>
      </c>
      <c r="Q10" s="255">
        <v>5</v>
      </c>
      <c r="R10" s="253">
        <v>8.7650000000000006</v>
      </c>
      <c r="S10" s="253">
        <v>1.7530000000000001</v>
      </c>
      <c r="T10" s="256">
        <v>-0.14501202666165147</v>
      </c>
      <c r="U10" s="257">
        <v>0.18993325917686316</v>
      </c>
    </row>
    <row r="11" spans="2:21" x14ac:dyDescent="0.35">
      <c r="B11" s="286" t="s">
        <v>136</v>
      </c>
      <c r="C11" s="258"/>
      <c r="D11" s="258"/>
      <c r="E11" s="258"/>
      <c r="F11" s="258"/>
      <c r="G11" s="258"/>
      <c r="H11" s="258"/>
      <c r="I11" s="259"/>
      <c r="J11" s="259"/>
      <c r="K11" s="258"/>
      <c r="L11" s="259"/>
      <c r="M11" s="259"/>
      <c r="N11" s="258"/>
      <c r="O11" s="259"/>
      <c r="P11" s="259"/>
      <c r="Q11" s="258"/>
      <c r="R11" s="259"/>
      <c r="S11" s="259"/>
      <c r="T11" s="90"/>
      <c r="U11" s="90"/>
    </row>
    <row r="12" spans="2:21" x14ac:dyDescent="0.35"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437F9-922F-41EE-AE85-F7CFC0A0089F}">
  <dimension ref="B1:AB9"/>
  <sheetViews>
    <sheetView showGridLines="0" workbookViewId="0">
      <selection activeCell="G18" sqref="G18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5" t="s">
        <v>13</v>
      </c>
      <c r="AB1">
        <f>SUMPRODUCT(LEN(B2)-LEN(SUBSTITUTE(B2,{1,2,3,4,5,6,7,8,9,0},"")))</f>
        <v>4</v>
      </c>
    </row>
    <row r="2" spans="2:28" x14ac:dyDescent="0.35">
      <c r="B2" s="95" t="s">
        <v>91</v>
      </c>
      <c r="C2" s="95"/>
      <c r="D2" s="95"/>
      <c r="E2" s="95"/>
      <c r="F2" s="95"/>
      <c r="G2" s="95"/>
      <c r="H2" s="95"/>
      <c r="I2" s="95"/>
      <c r="J2" s="95"/>
      <c r="K2" s="95"/>
    </row>
    <row r="3" spans="2:28" ht="22" x14ac:dyDescent="0.35">
      <c r="B3" s="1"/>
      <c r="C3" s="2"/>
      <c r="D3" s="3"/>
      <c r="E3" s="262" t="s">
        <v>1</v>
      </c>
      <c r="F3" s="263"/>
      <c r="G3" s="264"/>
      <c r="H3" s="265" t="s">
        <v>2</v>
      </c>
      <c r="I3" s="266" t="s">
        <v>3</v>
      </c>
      <c r="J3" s="267"/>
      <c r="K3" s="267"/>
    </row>
    <row r="4" spans="2:28" x14ac:dyDescent="0.35">
      <c r="B4" s="280" t="s">
        <v>4</v>
      </c>
      <c r="C4" s="282" t="s">
        <v>5</v>
      </c>
      <c r="D4" s="282" t="s">
        <v>130</v>
      </c>
      <c r="E4" s="268" t="s">
        <v>6</v>
      </c>
      <c r="F4" s="268" t="s">
        <v>7</v>
      </c>
      <c r="G4" s="268" t="s">
        <v>8</v>
      </c>
      <c r="H4" s="268" t="s">
        <v>9</v>
      </c>
      <c r="I4" s="268" t="s">
        <v>10</v>
      </c>
      <c r="J4" s="268" t="s">
        <v>11</v>
      </c>
      <c r="K4" s="269" t="s">
        <v>12</v>
      </c>
    </row>
    <row r="5" spans="2:28" ht="28.5" x14ac:dyDescent="0.35">
      <c r="B5" s="141" t="s">
        <v>137</v>
      </c>
      <c r="C5" s="281" t="s">
        <v>92</v>
      </c>
      <c r="D5" s="122" t="s">
        <v>81</v>
      </c>
      <c r="E5" s="144">
        <v>50</v>
      </c>
      <c r="F5" s="144">
        <v>50</v>
      </c>
      <c r="G5" s="144">
        <v>50</v>
      </c>
      <c r="H5" s="144">
        <v>50</v>
      </c>
      <c r="I5" s="144">
        <v>50</v>
      </c>
      <c r="J5" s="144">
        <v>50</v>
      </c>
      <c r="K5" s="147">
        <v>50</v>
      </c>
    </row>
    <row r="6" spans="2:28" x14ac:dyDescent="0.35">
      <c r="B6" s="283" t="s">
        <v>138</v>
      </c>
      <c r="C6" s="122" t="s">
        <v>92</v>
      </c>
      <c r="D6" s="124"/>
      <c r="E6" s="270" t="s">
        <v>132</v>
      </c>
      <c r="F6" s="270" t="s">
        <v>132</v>
      </c>
      <c r="G6" s="273">
        <v>0.996</v>
      </c>
      <c r="H6" s="271">
        <v>1</v>
      </c>
      <c r="I6" s="271">
        <v>1</v>
      </c>
      <c r="J6" s="271">
        <v>1</v>
      </c>
      <c r="K6" s="272">
        <v>1</v>
      </c>
    </row>
    <row r="7" spans="2:28" x14ac:dyDescent="0.35">
      <c r="B7" s="284"/>
      <c r="C7" s="124"/>
      <c r="D7" s="124"/>
      <c r="E7" s="270"/>
      <c r="F7" s="270"/>
      <c r="G7" s="275" t="s">
        <v>139</v>
      </c>
      <c r="H7" s="271"/>
      <c r="I7" s="271"/>
      <c r="J7" s="271"/>
      <c r="K7" s="272"/>
    </row>
    <row r="8" spans="2:28" x14ac:dyDescent="0.35">
      <c r="B8" s="285"/>
      <c r="C8" s="127"/>
      <c r="D8" s="127"/>
      <c r="E8" s="276"/>
      <c r="F8" s="276"/>
      <c r="G8" s="277" t="s">
        <v>140</v>
      </c>
      <c r="H8" s="278"/>
      <c r="I8" s="278"/>
      <c r="J8" s="278"/>
      <c r="K8" s="279"/>
    </row>
    <row r="9" spans="2:28" x14ac:dyDescent="0.35">
      <c r="B9" s="94" t="s">
        <v>141</v>
      </c>
      <c r="C9" s="140"/>
      <c r="D9" s="140"/>
      <c r="E9" s="140"/>
      <c r="F9" s="140"/>
      <c r="G9" s="140"/>
      <c r="H9" s="140"/>
      <c r="I9" s="140"/>
      <c r="J9" s="140"/>
      <c r="K9" s="140"/>
    </row>
  </sheetData>
  <mergeCells count="12">
    <mergeCell ref="B2:K2"/>
    <mergeCell ref="E3:G3"/>
    <mergeCell ref="I3:K3"/>
    <mergeCell ref="D5:D8"/>
    <mergeCell ref="B6:B8"/>
    <mergeCell ref="C6:C8"/>
    <mergeCell ref="E6:E8"/>
    <mergeCell ref="F6:F8"/>
    <mergeCell ref="H6:H8"/>
    <mergeCell ref="I6:I8"/>
    <mergeCell ref="J6:J8"/>
    <mergeCell ref="K6:K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DAE0D2-BEE3-4B06-9BE9-F813C7D0A9FC}">
  <dimension ref="B1:M6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13</v>
      </c>
    </row>
    <row r="2" spans="2:13" x14ac:dyDescent="0.35">
      <c r="B2" s="101" t="s">
        <v>93</v>
      </c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</row>
    <row r="3" spans="2:13" ht="51" x14ac:dyDescent="0.35">
      <c r="B3" s="6"/>
      <c r="C3" s="7"/>
      <c r="D3" s="8" t="s">
        <v>15</v>
      </c>
      <c r="E3" s="9"/>
      <c r="F3" s="10" t="s">
        <v>16</v>
      </c>
      <c r="G3" s="11" t="s">
        <v>17</v>
      </c>
      <c r="H3" s="11" t="s">
        <v>18</v>
      </c>
      <c r="I3" s="12" t="s">
        <v>19</v>
      </c>
      <c r="J3" s="13"/>
      <c r="K3" s="14"/>
      <c r="L3" s="11" t="s">
        <v>17</v>
      </c>
      <c r="M3" s="15" t="s">
        <v>18</v>
      </c>
    </row>
    <row r="4" spans="2:13" x14ac:dyDescent="0.35">
      <c r="B4" s="16" t="s">
        <v>20</v>
      </c>
      <c r="C4" s="17" t="s">
        <v>6</v>
      </c>
      <c r="D4" s="17" t="s">
        <v>7</v>
      </c>
      <c r="E4" s="17" t="s">
        <v>8</v>
      </c>
      <c r="F4" s="18" t="s">
        <v>9</v>
      </c>
      <c r="G4" s="102" t="s">
        <v>21</v>
      </c>
      <c r="H4" s="103"/>
      <c r="I4" s="17" t="s">
        <v>10</v>
      </c>
      <c r="J4" s="17" t="s">
        <v>11</v>
      </c>
      <c r="K4" s="17" t="s">
        <v>12</v>
      </c>
      <c r="L4" s="102" t="s">
        <v>22</v>
      </c>
      <c r="M4" s="104"/>
    </row>
    <row r="5" spans="2:13" x14ac:dyDescent="0.35">
      <c r="B5" s="148" t="s">
        <v>23</v>
      </c>
      <c r="C5" s="149">
        <v>3.5110000000000001</v>
      </c>
      <c r="D5" s="149">
        <v>8.0735600000000005</v>
      </c>
      <c r="E5" s="149">
        <v>9.1709999999999994</v>
      </c>
      <c r="F5" s="150">
        <v>20.914000000000001</v>
      </c>
      <c r="G5" s="151">
        <v>0.81299999999999994</v>
      </c>
      <c r="H5" s="151">
        <v>9.8000000000000004E-2</v>
      </c>
      <c r="I5" s="149">
        <v>21.959699999999998</v>
      </c>
      <c r="J5" s="149">
        <v>21.96</v>
      </c>
      <c r="K5" s="149">
        <v>22.934000000000001</v>
      </c>
      <c r="L5" s="151">
        <v>3.1E-2</v>
      </c>
      <c r="M5" s="152">
        <v>0.14299999999999999</v>
      </c>
    </row>
    <row r="6" spans="2:13" x14ac:dyDescent="0.35">
      <c r="B6" s="148" t="s">
        <v>92</v>
      </c>
      <c r="C6" s="149">
        <v>18.934999999999999</v>
      </c>
      <c r="D6" s="149">
        <v>23.266137000000001</v>
      </c>
      <c r="E6" s="149">
        <v>21.939</v>
      </c>
      <c r="F6" s="150">
        <v>61.152999999999999</v>
      </c>
      <c r="G6" s="151">
        <v>0.47799999999999998</v>
      </c>
      <c r="H6" s="151">
        <v>0.30299999999999999</v>
      </c>
      <c r="I6" s="149">
        <v>61.770850000000003</v>
      </c>
      <c r="J6" s="149">
        <v>68.605999999999995</v>
      </c>
      <c r="K6" s="149">
        <v>71.73</v>
      </c>
      <c r="L6" s="151">
        <v>5.5E-2</v>
      </c>
      <c r="M6" s="260">
        <v>0.42899999999999999</v>
      </c>
    </row>
    <row r="7" spans="2:13" x14ac:dyDescent="0.35">
      <c r="B7" s="148" t="s">
        <v>151</v>
      </c>
      <c r="C7" s="149">
        <v>45.991</v>
      </c>
      <c r="D7" s="149">
        <v>52.129240000000003</v>
      </c>
      <c r="E7" s="149">
        <v>62.311999999999998</v>
      </c>
      <c r="F7" s="150">
        <v>62.323999999999998</v>
      </c>
      <c r="G7" s="151">
        <v>0.107</v>
      </c>
      <c r="H7" s="151">
        <v>0.59899999999999998</v>
      </c>
      <c r="I7" s="149">
        <v>65.44019999999999</v>
      </c>
      <c r="J7" s="149">
        <v>65.44</v>
      </c>
      <c r="K7" s="149">
        <v>68.397000000000006</v>
      </c>
      <c r="L7" s="151">
        <v>3.1E-2</v>
      </c>
      <c r="M7" s="260">
        <v>0.42699999999999999</v>
      </c>
    </row>
    <row r="8" spans="2:13" x14ac:dyDescent="0.35">
      <c r="B8" s="153" t="s">
        <v>24</v>
      </c>
      <c r="C8" s="154">
        <v>68.436999999999998</v>
      </c>
      <c r="D8" s="154">
        <v>83.468937000000011</v>
      </c>
      <c r="E8" s="154">
        <v>93.421999999999997</v>
      </c>
      <c r="F8" s="155">
        <v>144.39100000000002</v>
      </c>
      <c r="G8" s="156">
        <v>0.28299999999999997</v>
      </c>
      <c r="H8" s="157">
        <v>1</v>
      </c>
      <c r="I8" s="154">
        <v>149.17075</v>
      </c>
      <c r="J8" s="154">
        <v>156.006</v>
      </c>
      <c r="K8" s="154">
        <v>163.06100000000001</v>
      </c>
      <c r="L8" s="158">
        <v>4.1000000000000002E-2</v>
      </c>
      <c r="M8" s="159">
        <v>1</v>
      </c>
    </row>
    <row r="9" spans="2:13" x14ac:dyDescent="0.35">
      <c r="B9" s="19"/>
      <c r="C9" s="19"/>
      <c r="D9" s="19"/>
      <c r="E9" s="20"/>
      <c r="F9" s="20"/>
      <c r="G9" s="20"/>
      <c r="H9" s="20"/>
      <c r="I9" s="20"/>
      <c r="J9" s="20"/>
      <c r="K9" s="20"/>
      <c r="L9" s="20"/>
      <c r="M9" s="20"/>
    </row>
    <row r="10" spans="2:13" x14ac:dyDescent="0.35">
      <c r="B10" s="101" t="s">
        <v>94</v>
      </c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</row>
    <row r="11" spans="2:13" ht="48.5" x14ac:dyDescent="0.35">
      <c r="B11" s="21" t="s">
        <v>26</v>
      </c>
      <c r="C11" s="22"/>
      <c r="D11" s="23" t="s">
        <v>15</v>
      </c>
      <c r="E11" s="24"/>
      <c r="F11" s="25" t="s">
        <v>16</v>
      </c>
      <c r="G11" s="26" t="s">
        <v>17</v>
      </c>
      <c r="H11" s="26" t="s">
        <v>18</v>
      </c>
      <c r="I11" s="27" t="s">
        <v>19</v>
      </c>
      <c r="J11" s="28"/>
      <c r="K11" s="29"/>
      <c r="L11" s="26" t="s">
        <v>17</v>
      </c>
      <c r="M11" s="30" t="s">
        <v>18</v>
      </c>
    </row>
    <row r="12" spans="2:13" x14ac:dyDescent="0.35">
      <c r="B12" s="31" t="s">
        <v>20</v>
      </c>
      <c r="C12" s="32" t="s">
        <v>6</v>
      </c>
      <c r="D12" s="32" t="s">
        <v>7</v>
      </c>
      <c r="E12" s="32" t="s">
        <v>8</v>
      </c>
      <c r="F12" s="33" t="s">
        <v>9</v>
      </c>
      <c r="G12" s="105" t="s">
        <v>21</v>
      </c>
      <c r="H12" s="106"/>
      <c r="I12" s="32" t="s">
        <v>10</v>
      </c>
      <c r="J12" s="32" t="s">
        <v>11</v>
      </c>
      <c r="K12" s="32" t="s">
        <v>12</v>
      </c>
      <c r="L12" s="105" t="s">
        <v>22</v>
      </c>
      <c r="M12" s="107"/>
    </row>
    <row r="13" spans="2:13" x14ac:dyDescent="0.35">
      <c r="B13" s="34" t="s">
        <v>27</v>
      </c>
      <c r="C13" s="35"/>
      <c r="D13" s="36"/>
      <c r="E13" s="36"/>
      <c r="F13" s="37"/>
      <c r="G13" s="38"/>
      <c r="H13" s="38"/>
      <c r="I13" s="36"/>
      <c r="J13" s="36"/>
      <c r="K13" s="39"/>
      <c r="L13" s="38"/>
      <c r="M13" s="40"/>
    </row>
    <row r="14" spans="2:13" x14ac:dyDescent="0.35">
      <c r="B14" s="34" t="s">
        <v>28</v>
      </c>
      <c r="C14" s="41">
        <v>0.24399999999999999</v>
      </c>
      <c r="D14" s="41">
        <v>1.831</v>
      </c>
      <c r="E14" s="41">
        <v>5.7469999999999999</v>
      </c>
      <c r="F14" s="160">
        <v>0</v>
      </c>
      <c r="G14" s="161">
        <v>-1</v>
      </c>
      <c r="H14" s="161">
        <v>1.4999999999999999E-2</v>
      </c>
      <c r="I14" s="41">
        <v>0</v>
      </c>
      <c r="J14" s="41">
        <v>0</v>
      </c>
      <c r="K14" s="41">
        <v>0</v>
      </c>
      <c r="L14" s="161">
        <v>0</v>
      </c>
      <c r="M14" s="162">
        <v>0</v>
      </c>
    </row>
    <row r="15" spans="2:13" x14ac:dyDescent="0.35">
      <c r="B15" s="163" t="s">
        <v>29</v>
      </c>
      <c r="C15" s="164">
        <v>0.24399999999999999</v>
      </c>
      <c r="D15" s="165">
        <v>1.831</v>
      </c>
      <c r="E15" s="166">
        <v>5.7469999999999999</v>
      </c>
      <c r="F15" s="166">
        <v>0</v>
      </c>
      <c r="G15" s="167">
        <v>-1</v>
      </c>
      <c r="H15" s="167">
        <v>1.4999999999999999E-2</v>
      </c>
      <c r="I15" s="165">
        <v>0</v>
      </c>
      <c r="J15" s="165">
        <v>0</v>
      </c>
      <c r="K15" s="166">
        <v>0</v>
      </c>
      <c r="L15" s="167">
        <v>0</v>
      </c>
      <c r="M15" s="167">
        <v>0</v>
      </c>
    </row>
    <row r="16" spans="2:13" x14ac:dyDescent="0.35">
      <c r="B16" s="168" t="s">
        <v>30</v>
      </c>
      <c r="C16" s="41">
        <v>131.84399999999999</v>
      </c>
      <c r="D16" s="41">
        <v>107.172</v>
      </c>
      <c r="E16" s="41">
        <v>140.27099999999999</v>
      </c>
      <c r="F16" s="169">
        <v>142.77500000000001</v>
      </c>
      <c r="G16" s="170">
        <v>2.7E-2</v>
      </c>
      <c r="H16" s="170">
        <v>0.98499999999999999</v>
      </c>
      <c r="I16" s="41">
        <v>149.17099999999999</v>
      </c>
      <c r="J16" s="41">
        <v>156.006</v>
      </c>
      <c r="K16" s="41">
        <v>163.06100000000001</v>
      </c>
      <c r="L16" s="170">
        <v>4.4999999999999998E-2</v>
      </c>
      <c r="M16" s="171">
        <v>1</v>
      </c>
    </row>
    <row r="17" spans="2:13" x14ac:dyDescent="0.35">
      <c r="B17" s="172" t="s">
        <v>31</v>
      </c>
      <c r="C17" s="173">
        <v>132.08799999999999</v>
      </c>
      <c r="D17" s="173">
        <v>109.003</v>
      </c>
      <c r="E17" s="174">
        <v>146.01799999999997</v>
      </c>
      <c r="F17" s="174">
        <v>142.77500000000001</v>
      </c>
      <c r="G17" s="175">
        <v>2.5999999999999999E-2</v>
      </c>
      <c r="H17" s="175">
        <v>1</v>
      </c>
      <c r="I17" s="173">
        <v>149.17099999999999</v>
      </c>
      <c r="J17" s="173">
        <v>156.006</v>
      </c>
      <c r="K17" s="174">
        <v>163.06100000000001</v>
      </c>
      <c r="L17" s="175">
        <v>4.4999999999999998E-2</v>
      </c>
      <c r="M17" s="176">
        <v>1</v>
      </c>
    </row>
    <row r="18" spans="2:13" x14ac:dyDescent="0.35">
      <c r="B18" s="34" t="s">
        <v>32</v>
      </c>
      <c r="C18" s="42"/>
      <c r="D18" s="42"/>
      <c r="E18" s="42"/>
      <c r="F18" s="43"/>
      <c r="G18" s="44"/>
      <c r="H18" s="44"/>
      <c r="I18" s="42"/>
      <c r="J18" s="42"/>
      <c r="K18" s="42"/>
      <c r="L18" s="44"/>
      <c r="M18" s="45"/>
    </row>
    <row r="19" spans="2:13" x14ac:dyDescent="0.35">
      <c r="B19" s="34" t="s">
        <v>33</v>
      </c>
      <c r="C19" s="41">
        <v>68.437000000000012</v>
      </c>
      <c r="D19" s="41">
        <v>83.468937000000011</v>
      </c>
      <c r="E19" s="41">
        <v>93.421999999999997</v>
      </c>
      <c r="F19" s="160">
        <v>144.39100000000002</v>
      </c>
      <c r="G19" s="177">
        <v>0.28299999999999997</v>
      </c>
      <c r="H19" s="177">
        <v>1</v>
      </c>
      <c r="I19" s="41">
        <v>149.17075</v>
      </c>
      <c r="J19" s="41">
        <v>156.006</v>
      </c>
      <c r="K19" s="41">
        <v>163.06100000000001</v>
      </c>
      <c r="L19" s="177">
        <v>4.1000000000000002E-2</v>
      </c>
      <c r="M19" s="178">
        <v>1</v>
      </c>
    </row>
    <row r="20" spans="2:13" x14ac:dyDescent="0.35">
      <c r="B20" s="163" t="s">
        <v>84</v>
      </c>
      <c r="C20" s="179">
        <v>36.633000000000003</v>
      </c>
      <c r="D20" s="180">
        <v>45.478850000000001</v>
      </c>
      <c r="E20" s="181">
        <v>57.859000000000002</v>
      </c>
      <c r="F20" s="181">
        <v>64.97</v>
      </c>
      <c r="G20" s="182">
        <v>0.21</v>
      </c>
      <c r="H20" s="182">
        <v>0.53700000000000003</v>
      </c>
      <c r="I20" s="180">
        <v>66.521699999999996</v>
      </c>
      <c r="J20" s="180">
        <v>66.522999999999996</v>
      </c>
      <c r="K20" s="181">
        <v>69.528000000000006</v>
      </c>
      <c r="L20" s="182">
        <v>2.3E-2</v>
      </c>
      <c r="M20" s="182">
        <v>0.437</v>
      </c>
    </row>
    <row r="21" spans="2:13" x14ac:dyDescent="0.35">
      <c r="B21" s="163" t="s">
        <v>34</v>
      </c>
      <c r="C21" s="183">
        <v>31.256</v>
      </c>
      <c r="D21" s="184">
        <v>36.087557000000011</v>
      </c>
      <c r="E21" s="185">
        <v>35.563000000000002</v>
      </c>
      <c r="F21" s="185">
        <v>79.421000000000006</v>
      </c>
      <c r="G21" s="186">
        <v>0.36499999999999999</v>
      </c>
      <c r="H21" s="186">
        <v>0.45500000000000002</v>
      </c>
      <c r="I21" s="184">
        <v>82.649049999999988</v>
      </c>
      <c r="J21" s="184">
        <v>89.483000000000004</v>
      </c>
      <c r="K21" s="185">
        <v>93.533000000000001</v>
      </c>
      <c r="L21" s="186">
        <v>5.6000000000000001E-2</v>
      </c>
      <c r="M21" s="186">
        <v>0.56299999999999994</v>
      </c>
    </row>
    <row r="22" spans="2:13" x14ac:dyDescent="0.35">
      <c r="B22" s="163" t="s">
        <v>35</v>
      </c>
      <c r="C22" s="183">
        <v>0.54300000000000004</v>
      </c>
      <c r="D22" s="184">
        <v>1.9025300000000001</v>
      </c>
      <c r="E22" s="185">
        <v>0</v>
      </c>
      <c r="F22" s="185">
        <v>0</v>
      </c>
      <c r="G22" s="186">
        <v>-1</v>
      </c>
      <c r="H22" s="186">
        <v>8.0000000000000002E-3</v>
      </c>
      <c r="I22" s="184">
        <v>0</v>
      </c>
      <c r="J22" s="184">
        <v>0</v>
      </c>
      <c r="K22" s="185">
        <v>0</v>
      </c>
      <c r="L22" s="186">
        <v>0</v>
      </c>
      <c r="M22" s="186">
        <v>0</v>
      </c>
    </row>
    <row r="23" spans="2:13" x14ac:dyDescent="0.35">
      <c r="B23" s="163" t="s">
        <v>36</v>
      </c>
      <c r="C23" s="187">
        <v>5.0000000000000001E-3</v>
      </c>
      <c r="D23" s="188">
        <v>0</v>
      </c>
      <c r="E23" s="189">
        <v>0</v>
      </c>
      <c r="F23" s="189">
        <v>0</v>
      </c>
      <c r="G23" s="190">
        <v>-1</v>
      </c>
      <c r="H23" s="190">
        <v>0</v>
      </c>
      <c r="I23" s="188">
        <v>0</v>
      </c>
      <c r="J23" s="188">
        <v>0</v>
      </c>
      <c r="K23" s="189">
        <v>0</v>
      </c>
      <c r="L23" s="190">
        <v>0</v>
      </c>
      <c r="M23" s="190">
        <v>0</v>
      </c>
    </row>
    <row r="24" spans="2:13" x14ac:dyDescent="0.35">
      <c r="B24" s="172" t="s">
        <v>38</v>
      </c>
      <c r="C24" s="47">
        <v>68.437000000000012</v>
      </c>
      <c r="D24" s="47">
        <v>83.468937000000011</v>
      </c>
      <c r="E24" s="48">
        <v>93.421999999999997</v>
      </c>
      <c r="F24" s="48">
        <v>144.39100000000002</v>
      </c>
      <c r="G24" s="175">
        <v>0.28299999999999997</v>
      </c>
      <c r="H24" s="175">
        <v>1</v>
      </c>
      <c r="I24" s="47">
        <v>149.17075</v>
      </c>
      <c r="J24" s="47">
        <v>156.006</v>
      </c>
      <c r="K24" s="48">
        <v>163.06100000000001</v>
      </c>
      <c r="L24" s="175">
        <v>4.1000000000000002E-2</v>
      </c>
      <c r="M24" s="176">
        <v>1</v>
      </c>
    </row>
    <row r="25" spans="2:13" x14ac:dyDescent="0.35">
      <c r="B25" s="193" t="s">
        <v>39</v>
      </c>
      <c r="C25" s="194">
        <v>63.7</v>
      </c>
      <c r="D25" s="194">
        <v>25.5</v>
      </c>
      <c r="E25" s="195">
        <v>52.6</v>
      </c>
      <c r="F25" s="195">
        <v>-1.6</v>
      </c>
      <c r="G25" s="196">
        <v>-1.2929999999999999</v>
      </c>
      <c r="H25" s="196"/>
      <c r="I25" s="194">
        <v>0</v>
      </c>
      <c r="J25" s="194">
        <v>0</v>
      </c>
      <c r="K25" s="195">
        <v>0</v>
      </c>
      <c r="L25" s="196">
        <v>-1</v>
      </c>
      <c r="M25" s="197"/>
    </row>
    <row r="26" spans="2:13" x14ac:dyDescent="0.35">
      <c r="B26" s="34"/>
      <c r="C26" s="46"/>
      <c r="D26" s="46"/>
      <c r="E26" s="46"/>
      <c r="F26" s="46"/>
      <c r="G26" s="49"/>
      <c r="H26" s="49"/>
      <c r="I26" s="46"/>
      <c r="J26" s="46"/>
      <c r="K26" s="46"/>
      <c r="L26" s="49"/>
      <c r="M26" s="50"/>
    </row>
    <row r="27" spans="2:13" x14ac:dyDescent="0.35">
      <c r="B27" s="51" t="s">
        <v>40</v>
      </c>
      <c r="C27" s="52"/>
      <c r="D27" s="52"/>
      <c r="E27" s="52"/>
      <c r="F27" s="52"/>
      <c r="G27" s="53"/>
      <c r="H27" s="53"/>
      <c r="I27" s="52"/>
      <c r="J27" s="52"/>
      <c r="K27" s="52"/>
      <c r="L27" s="53"/>
      <c r="M27" s="53"/>
    </row>
    <row r="28" spans="2:13" x14ac:dyDescent="0.35">
      <c r="B28" s="198" t="s">
        <v>41</v>
      </c>
      <c r="C28" s="199">
        <v>65.303999999999988</v>
      </c>
      <c r="D28" s="199">
        <v>37.881640000000004</v>
      </c>
      <c r="E28" s="199">
        <v>17.062523799999994</v>
      </c>
      <c r="F28" s="200">
        <v>-15.587000000000018</v>
      </c>
      <c r="G28" s="201">
        <v>-1.62</v>
      </c>
      <c r="H28" s="201">
        <v>1</v>
      </c>
      <c r="I28" s="199">
        <v>-17.109099999999984</v>
      </c>
      <c r="J28" s="199">
        <v>-17.922984599999978</v>
      </c>
      <c r="K28" s="202">
        <v>3</v>
      </c>
      <c r="L28" s="201">
        <v>-1.577</v>
      </c>
      <c r="M28" s="203">
        <v>1</v>
      </c>
    </row>
    <row r="29" spans="2:13" x14ac:dyDescent="0.35">
      <c r="B29" s="204" t="s">
        <v>42</v>
      </c>
      <c r="C29" s="46"/>
      <c r="D29" s="46"/>
      <c r="E29" s="46"/>
      <c r="F29" s="205"/>
      <c r="G29" s="161"/>
      <c r="H29" s="161"/>
      <c r="I29" s="46"/>
      <c r="J29" s="46"/>
      <c r="K29" s="46"/>
      <c r="L29" s="161"/>
      <c r="M29" s="162"/>
    </row>
    <row r="30" spans="2:13" x14ac:dyDescent="0.35">
      <c r="B30" s="204" t="s">
        <v>43</v>
      </c>
      <c r="C30" s="41">
        <v>0</v>
      </c>
      <c r="D30" s="41">
        <v>0.23100000000000001</v>
      </c>
      <c r="E30" s="41">
        <v>6.6020000000000003</v>
      </c>
      <c r="F30" s="160">
        <v>3.01</v>
      </c>
      <c r="G30" s="161">
        <v>0</v>
      </c>
      <c r="H30" s="161">
        <v>1.9E-2</v>
      </c>
      <c r="I30" s="41">
        <v>3.1604999999999999</v>
      </c>
      <c r="J30" s="41">
        <v>3.3058829999999997</v>
      </c>
      <c r="K30" s="41">
        <v>1</v>
      </c>
      <c r="L30" s="161">
        <v>-0.307</v>
      </c>
      <c r="M30" s="162">
        <v>1.7000000000000001E-2</v>
      </c>
    </row>
    <row r="31" spans="2:13" ht="19" x14ac:dyDescent="0.35">
      <c r="B31" s="206" t="s">
        <v>95</v>
      </c>
      <c r="C31" s="179">
        <v>0</v>
      </c>
      <c r="D31" s="180">
        <v>0.23100000000000001</v>
      </c>
      <c r="E31" s="180">
        <v>6.6020000000000003</v>
      </c>
      <c r="F31" s="210">
        <v>3.01</v>
      </c>
      <c r="G31" s="182">
        <v>0</v>
      </c>
      <c r="H31" s="182">
        <v>1.9E-2</v>
      </c>
      <c r="I31" s="180">
        <v>3.1604999999999999</v>
      </c>
      <c r="J31" s="180">
        <v>3.3058829999999997</v>
      </c>
      <c r="K31" s="181">
        <v>1</v>
      </c>
      <c r="L31" s="182">
        <v>-0.307</v>
      </c>
      <c r="M31" s="182">
        <v>1.7000000000000001E-2</v>
      </c>
    </row>
    <row r="32" spans="2:13" x14ac:dyDescent="0.35">
      <c r="B32" s="206" t="s">
        <v>96</v>
      </c>
      <c r="C32" s="187">
        <v>0</v>
      </c>
      <c r="D32" s="188">
        <v>0.23100000000000001</v>
      </c>
      <c r="E32" s="188">
        <v>6.6020000000000003</v>
      </c>
      <c r="F32" s="211">
        <v>3.01</v>
      </c>
      <c r="G32" s="190">
        <v>0</v>
      </c>
      <c r="H32" s="190">
        <v>1.9E-2</v>
      </c>
      <c r="I32" s="188">
        <v>3.1604999999999999</v>
      </c>
      <c r="J32" s="188">
        <v>3.3058829999999997</v>
      </c>
      <c r="K32" s="189">
        <v>1</v>
      </c>
      <c r="L32" s="190">
        <v>-0.307</v>
      </c>
      <c r="M32" s="190">
        <v>1.7000000000000001E-2</v>
      </c>
    </row>
    <row r="33" spans="2:13" x14ac:dyDescent="0.35">
      <c r="B33" s="204" t="s">
        <v>30</v>
      </c>
      <c r="C33" s="41">
        <v>131.84399999999999</v>
      </c>
      <c r="D33" s="41">
        <v>107.172</v>
      </c>
      <c r="E33" s="41">
        <v>116.45399999999999</v>
      </c>
      <c r="F33" s="160">
        <v>142.77500000000001</v>
      </c>
      <c r="G33" s="161">
        <v>2.7E-2</v>
      </c>
      <c r="H33" s="161">
        <v>0.98099999999999998</v>
      </c>
      <c r="I33" s="41">
        <v>149.17099999999999</v>
      </c>
      <c r="J33" s="41">
        <v>156.006</v>
      </c>
      <c r="K33" s="41">
        <v>163.06100000000001</v>
      </c>
      <c r="L33" s="161">
        <v>4.4999999999999998E-2</v>
      </c>
      <c r="M33" s="162">
        <v>0.98299999999999998</v>
      </c>
    </row>
    <row r="34" spans="2:13" x14ac:dyDescent="0.35">
      <c r="B34" s="54" t="s">
        <v>46</v>
      </c>
      <c r="C34" s="47">
        <v>131.84399999999999</v>
      </c>
      <c r="D34" s="47">
        <v>107.40299999999999</v>
      </c>
      <c r="E34" s="47">
        <v>123.056</v>
      </c>
      <c r="F34" s="55">
        <v>145.785</v>
      </c>
      <c r="G34" s="56">
        <v>3.4000000000000002E-2</v>
      </c>
      <c r="H34" s="56">
        <v>1</v>
      </c>
      <c r="I34" s="47">
        <v>152.33150000000001</v>
      </c>
      <c r="J34" s="47">
        <v>159.31188299999999</v>
      </c>
      <c r="K34" s="48">
        <v>164.06100000000001</v>
      </c>
      <c r="L34" s="56">
        <v>0.04</v>
      </c>
      <c r="M34" s="57">
        <v>1</v>
      </c>
    </row>
    <row r="35" spans="2:13" x14ac:dyDescent="0.35">
      <c r="B35" s="208" t="s">
        <v>47</v>
      </c>
      <c r="C35" s="42"/>
      <c r="D35" s="42"/>
      <c r="E35" s="42"/>
      <c r="F35" s="43"/>
      <c r="G35" s="201"/>
      <c r="H35" s="201"/>
      <c r="I35" s="42"/>
      <c r="J35" s="42"/>
      <c r="K35" s="42"/>
      <c r="L35" s="201"/>
      <c r="M35" s="203"/>
    </row>
    <row r="36" spans="2:13" x14ac:dyDescent="0.35">
      <c r="B36" s="204" t="s">
        <v>48</v>
      </c>
      <c r="C36" s="41">
        <v>66.540000000000006</v>
      </c>
      <c r="D36" s="41">
        <v>69.521359999999987</v>
      </c>
      <c r="E36" s="41">
        <v>105.9934762</v>
      </c>
      <c r="F36" s="160">
        <v>161.37200000000001</v>
      </c>
      <c r="G36" s="161">
        <v>0.34399999999999997</v>
      </c>
      <c r="H36" s="161">
        <v>1</v>
      </c>
      <c r="I36" s="41">
        <v>169.44059999999999</v>
      </c>
      <c r="J36" s="41">
        <v>177.23486759999997</v>
      </c>
      <c r="K36" s="41">
        <v>161.06100000000001</v>
      </c>
      <c r="L36" s="161">
        <v>-1E-3</v>
      </c>
      <c r="M36" s="162">
        <v>1</v>
      </c>
    </row>
    <row r="37" spans="2:13" x14ac:dyDescent="0.35">
      <c r="B37" s="206" t="s">
        <v>84</v>
      </c>
      <c r="C37" s="179">
        <v>0.37</v>
      </c>
      <c r="D37" s="180">
        <v>39.427999999999997</v>
      </c>
      <c r="E37" s="180">
        <v>58.02</v>
      </c>
      <c r="F37" s="210">
        <v>94.003</v>
      </c>
      <c r="G37" s="182">
        <v>5.3339999999999996</v>
      </c>
      <c r="H37" s="182">
        <v>0.42599999999999999</v>
      </c>
      <c r="I37" s="180">
        <v>98.703149999999994</v>
      </c>
      <c r="J37" s="180">
        <v>103.24349489999999</v>
      </c>
      <c r="K37" s="181">
        <v>69.528000000000006</v>
      </c>
      <c r="L37" s="182">
        <v>-9.6000000000000002E-2</v>
      </c>
      <c r="M37" s="182">
        <v>0.54500000000000004</v>
      </c>
    </row>
    <row r="38" spans="2:13" x14ac:dyDescent="0.35">
      <c r="B38" s="206" t="s">
        <v>34</v>
      </c>
      <c r="C38" s="187">
        <v>66.17</v>
      </c>
      <c r="D38" s="188">
        <v>30.093359999999993</v>
      </c>
      <c r="E38" s="188">
        <v>47.9734762</v>
      </c>
      <c r="F38" s="211">
        <v>67.369</v>
      </c>
      <c r="G38" s="190">
        <v>6.0000000000000001E-3</v>
      </c>
      <c r="H38" s="190">
        <v>0.57399999999999995</v>
      </c>
      <c r="I38" s="188">
        <v>70.737449999999995</v>
      </c>
      <c r="J38" s="188">
        <v>73.991372699999999</v>
      </c>
      <c r="K38" s="189">
        <v>91.533000000000001</v>
      </c>
      <c r="L38" s="190">
        <v>0.108</v>
      </c>
      <c r="M38" s="190">
        <v>0.45500000000000002</v>
      </c>
    </row>
    <row r="39" spans="2:13" x14ac:dyDescent="0.35">
      <c r="B39" s="54" t="s">
        <v>49</v>
      </c>
      <c r="C39" s="47">
        <v>66.540000000000006</v>
      </c>
      <c r="D39" s="47">
        <v>69.521359999999987</v>
      </c>
      <c r="E39" s="47">
        <v>105.9934762</v>
      </c>
      <c r="F39" s="55">
        <v>161.37200000000001</v>
      </c>
      <c r="G39" s="56">
        <v>0.34399999999999997</v>
      </c>
      <c r="H39" s="56">
        <v>1</v>
      </c>
      <c r="I39" s="47">
        <v>169.44059999999999</v>
      </c>
      <c r="J39" s="47">
        <v>177.23486759999997</v>
      </c>
      <c r="K39" s="48">
        <v>161.06100000000001</v>
      </c>
      <c r="L39" s="56">
        <v>-1E-3</v>
      </c>
      <c r="M39" s="57">
        <v>1</v>
      </c>
    </row>
    <row r="40" spans="2:13" ht="19" x14ac:dyDescent="0.35">
      <c r="B40" s="204" t="s">
        <v>50</v>
      </c>
      <c r="C40" s="41">
        <v>-1.8569999999999998</v>
      </c>
      <c r="D40" s="41">
        <v>-4.8869999999999996</v>
      </c>
      <c r="E40" s="41">
        <v>-1.008</v>
      </c>
      <c r="F40" s="160">
        <v>-9.8559999999999999</v>
      </c>
      <c r="G40" s="161">
        <v>0.74399999999999999</v>
      </c>
      <c r="H40" s="161">
        <v>1</v>
      </c>
      <c r="I40" s="41">
        <v>-10.349</v>
      </c>
      <c r="J40" s="41">
        <v>-10.825054</v>
      </c>
      <c r="K40" s="209">
        <v>-3</v>
      </c>
      <c r="L40" s="161">
        <v>-0.32700000000000001</v>
      </c>
      <c r="M40" s="162">
        <v>1</v>
      </c>
    </row>
    <row r="41" spans="2:13" ht="19" x14ac:dyDescent="0.35">
      <c r="B41" s="206" t="s">
        <v>51</v>
      </c>
      <c r="C41" s="179">
        <v>-0.71099999999999997</v>
      </c>
      <c r="D41" s="180">
        <v>-4.8869999999999996</v>
      </c>
      <c r="E41" s="180">
        <v>-1.008</v>
      </c>
      <c r="F41" s="210">
        <v>-9.8559999999999999</v>
      </c>
      <c r="G41" s="182">
        <v>1.4019999999999999</v>
      </c>
      <c r="H41" s="182">
        <v>0.84599999999999997</v>
      </c>
      <c r="I41" s="180">
        <v>-10.349</v>
      </c>
      <c r="J41" s="180">
        <v>-10.825054</v>
      </c>
      <c r="K41" s="180">
        <v>0</v>
      </c>
      <c r="L41" s="182">
        <v>-1</v>
      </c>
      <c r="M41" s="182">
        <v>0.75</v>
      </c>
    </row>
    <row r="42" spans="2:13" x14ac:dyDescent="0.35">
      <c r="B42" s="206" t="s">
        <v>97</v>
      </c>
      <c r="C42" s="183">
        <v>-1.1459999999999999</v>
      </c>
      <c r="D42" s="184">
        <v>0</v>
      </c>
      <c r="E42" s="184">
        <v>0</v>
      </c>
      <c r="F42" s="205">
        <v>0</v>
      </c>
      <c r="G42" s="186">
        <v>-1</v>
      </c>
      <c r="H42" s="186">
        <v>0.154</v>
      </c>
      <c r="I42" s="184">
        <v>0</v>
      </c>
      <c r="J42" s="184">
        <v>0</v>
      </c>
      <c r="K42" s="184">
        <v>0</v>
      </c>
      <c r="L42" s="186">
        <v>0</v>
      </c>
      <c r="M42" s="186">
        <v>0</v>
      </c>
    </row>
    <row r="43" spans="2:13" ht="19" x14ac:dyDescent="0.35">
      <c r="B43" s="206" t="s">
        <v>52</v>
      </c>
      <c r="C43" s="187">
        <v>0</v>
      </c>
      <c r="D43" s="188">
        <v>0</v>
      </c>
      <c r="E43" s="188">
        <v>0</v>
      </c>
      <c r="F43" s="211">
        <v>0</v>
      </c>
      <c r="G43" s="190">
        <v>0</v>
      </c>
      <c r="H43" s="190">
        <v>0</v>
      </c>
      <c r="I43" s="188">
        <v>0</v>
      </c>
      <c r="J43" s="188">
        <v>0</v>
      </c>
      <c r="K43" s="188">
        <v>-3</v>
      </c>
      <c r="L43" s="190">
        <v>0</v>
      </c>
      <c r="M43" s="190">
        <v>0.25</v>
      </c>
    </row>
    <row r="44" spans="2:13" ht="19" x14ac:dyDescent="0.35">
      <c r="B44" s="204" t="s">
        <v>98</v>
      </c>
      <c r="C44" s="41">
        <v>-1.2E-2</v>
      </c>
      <c r="D44" s="41">
        <v>0</v>
      </c>
      <c r="E44" s="41">
        <v>-3.0000000000000001E-3</v>
      </c>
      <c r="F44" s="160">
        <v>0</v>
      </c>
      <c r="G44" s="161">
        <v>-1</v>
      </c>
      <c r="H44" s="161">
        <v>0</v>
      </c>
      <c r="I44" s="41">
        <v>0</v>
      </c>
      <c r="J44" s="41">
        <v>0</v>
      </c>
      <c r="K44" s="209">
        <v>0</v>
      </c>
      <c r="L44" s="161">
        <v>0</v>
      </c>
      <c r="M44" s="162">
        <v>0</v>
      </c>
    </row>
    <row r="45" spans="2:13" x14ac:dyDescent="0.35">
      <c r="B45" s="261" t="s">
        <v>99</v>
      </c>
      <c r="C45" s="164">
        <v>-1.2E-2</v>
      </c>
      <c r="D45" s="165">
        <v>0</v>
      </c>
      <c r="E45" s="165">
        <v>-3.0000000000000001E-3</v>
      </c>
      <c r="F45" s="207">
        <v>0</v>
      </c>
      <c r="G45" s="167">
        <v>-1</v>
      </c>
      <c r="H45" s="167">
        <v>0</v>
      </c>
      <c r="I45" s="165">
        <v>0</v>
      </c>
      <c r="J45" s="165">
        <v>0</v>
      </c>
      <c r="K45" s="165">
        <v>0</v>
      </c>
      <c r="L45" s="167">
        <v>0</v>
      </c>
      <c r="M45" s="167">
        <v>0</v>
      </c>
    </row>
    <row r="46" spans="2:13" ht="19" x14ac:dyDescent="0.35">
      <c r="B46" s="212" t="s">
        <v>53</v>
      </c>
      <c r="C46" s="213">
        <v>63.434999999999988</v>
      </c>
      <c r="D46" s="213">
        <v>32.994640000000004</v>
      </c>
      <c r="E46" s="213">
        <v>16.051523799999995</v>
      </c>
      <c r="F46" s="214">
        <v>-25.443000000000019</v>
      </c>
      <c r="G46" s="215">
        <v>-1.7370000000000001</v>
      </c>
      <c r="H46" s="215">
        <v>0.32900000000000001</v>
      </c>
      <c r="I46" s="213">
        <v>-27.458099999999984</v>
      </c>
      <c r="J46" s="213">
        <v>-28.74803859999998</v>
      </c>
      <c r="K46" s="216">
        <v>0</v>
      </c>
      <c r="L46" s="215">
        <v>-1</v>
      </c>
      <c r="M46" s="217">
        <v>0</v>
      </c>
    </row>
    <row r="47" spans="2:13" x14ac:dyDescent="0.35">
      <c r="B47" s="34"/>
      <c r="C47" s="46"/>
      <c r="D47" s="46"/>
      <c r="E47" s="46"/>
      <c r="F47" s="46"/>
      <c r="G47" s="58"/>
      <c r="H47" s="58"/>
      <c r="I47" s="46"/>
      <c r="J47" s="46"/>
      <c r="K47" s="46"/>
      <c r="L47" s="58"/>
      <c r="M47" s="58"/>
    </row>
    <row r="48" spans="2:13" x14ac:dyDescent="0.35">
      <c r="B48" s="34" t="s">
        <v>54</v>
      </c>
      <c r="C48" s="46"/>
      <c r="D48" s="46"/>
      <c r="E48" s="46"/>
      <c r="F48" s="46"/>
      <c r="G48" s="59"/>
      <c r="H48" s="59"/>
      <c r="I48" s="46"/>
      <c r="J48" s="46"/>
      <c r="K48" s="46"/>
      <c r="L48" s="59"/>
      <c r="M48" s="59"/>
    </row>
    <row r="49" spans="2:13" x14ac:dyDescent="0.35">
      <c r="B49" s="218" t="s">
        <v>55</v>
      </c>
      <c r="C49" s="42">
        <v>5.9610000000000003</v>
      </c>
      <c r="D49" s="42">
        <v>10.246</v>
      </c>
      <c r="E49" s="42">
        <v>8.7439999999999998</v>
      </c>
      <c r="F49" s="43">
        <v>15</v>
      </c>
      <c r="G49" s="219">
        <v>0.36</v>
      </c>
      <c r="H49" s="219">
        <v>0.183</v>
      </c>
      <c r="I49" s="42">
        <v>17</v>
      </c>
      <c r="J49" s="42">
        <v>19</v>
      </c>
      <c r="K49" s="42">
        <v>19</v>
      </c>
      <c r="L49" s="219">
        <v>8.2000000000000003E-2</v>
      </c>
      <c r="M49" s="220">
        <v>0.55100000000000005</v>
      </c>
    </row>
    <row r="50" spans="2:13" x14ac:dyDescent="0.35">
      <c r="B50" s="221" t="s">
        <v>56</v>
      </c>
      <c r="C50" s="46"/>
      <c r="D50" s="46"/>
      <c r="E50" s="46"/>
      <c r="F50" s="205"/>
      <c r="G50" s="186"/>
      <c r="H50" s="186"/>
      <c r="I50" s="46"/>
      <c r="J50" s="46"/>
      <c r="K50" s="46"/>
      <c r="L50" s="186"/>
      <c r="M50" s="222"/>
    </row>
    <row r="51" spans="2:13" x14ac:dyDescent="0.35">
      <c r="B51" s="221" t="s">
        <v>57</v>
      </c>
      <c r="C51" s="223">
        <v>-0.71099999999999997</v>
      </c>
      <c r="D51" s="224">
        <v>-4.8869999999999996</v>
      </c>
      <c r="E51" s="224">
        <v>-1.008</v>
      </c>
      <c r="F51" s="225">
        <v>-9.8559999999999999</v>
      </c>
      <c r="G51" s="226">
        <v>1.4019999999999999</v>
      </c>
      <c r="H51" s="226">
        <v>1</v>
      </c>
      <c r="I51" s="224">
        <v>-10.349</v>
      </c>
      <c r="J51" s="224">
        <v>-10.825054</v>
      </c>
      <c r="K51" s="224">
        <v>0</v>
      </c>
      <c r="L51" s="226">
        <v>-1</v>
      </c>
      <c r="M51" s="226">
        <v>0</v>
      </c>
    </row>
    <row r="52" spans="2:13" x14ac:dyDescent="0.35">
      <c r="B52" s="163" t="s">
        <v>100</v>
      </c>
      <c r="C52" s="46">
        <v>0.16900000000000001</v>
      </c>
      <c r="D52" s="46">
        <v>6.2E-2</v>
      </c>
      <c r="E52" s="46">
        <v>0.183</v>
      </c>
      <c r="F52" s="205">
        <v>0.12</v>
      </c>
      <c r="G52" s="186">
        <v>-0.108</v>
      </c>
      <c r="H52" s="186">
        <v>2E-3</v>
      </c>
      <c r="I52" s="46">
        <v>0.14000000000000001</v>
      </c>
      <c r="J52" s="46">
        <v>0.14000000000000001</v>
      </c>
      <c r="K52" s="46">
        <v>0.18</v>
      </c>
      <c r="L52" s="186">
        <v>0.14499999999999999</v>
      </c>
      <c r="M52" s="222">
        <v>5.0000000000000001E-3</v>
      </c>
    </row>
    <row r="53" spans="2:13" x14ac:dyDescent="0.35">
      <c r="B53" s="163" t="s">
        <v>58</v>
      </c>
      <c r="C53" s="46">
        <v>0.25</v>
      </c>
      <c r="D53" s="46">
        <v>1.67</v>
      </c>
      <c r="E53" s="46">
        <v>2.6520000000000001</v>
      </c>
      <c r="F53" s="205">
        <v>0</v>
      </c>
      <c r="G53" s="186">
        <v>-1</v>
      </c>
      <c r="H53" s="186">
        <v>1.6E-2</v>
      </c>
      <c r="I53" s="46">
        <v>0</v>
      </c>
      <c r="J53" s="46">
        <v>0</v>
      </c>
      <c r="K53" s="46">
        <v>0</v>
      </c>
      <c r="L53" s="186">
        <v>0</v>
      </c>
      <c r="M53" s="222">
        <v>0</v>
      </c>
    </row>
    <row r="54" spans="2:13" x14ac:dyDescent="0.35">
      <c r="B54" s="163" t="s">
        <v>59</v>
      </c>
      <c r="C54" s="46">
        <v>77.519000000000005</v>
      </c>
      <c r="D54" s="46">
        <v>48.12</v>
      </c>
      <c r="E54" s="46">
        <v>64.171999999999997</v>
      </c>
      <c r="F54" s="205">
        <v>25</v>
      </c>
      <c r="G54" s="186">
        <v>-0.314</v>
      </c>
      <c r="H54" s="186">
        <v>0.79900000000000004</v>
      </c>
      <c r="I54" s="46">
        <v>15</v>
      </c>
      <c r="J54" s="46">
        <v>10</v>
      </c>
      <c r="K54" s="46">
        <v>10</v>
      </c>
      <c r="L54" s="186">
        <v>-0.26300000000000001</v>
      </c>
      <c r="M54" s="222">
        <v>0.44400000000000001</v>
      </c>
    </row>
    <row r="55" spans="2:13" x14ac:dyDescent="0.35">
      <c r="B55" s="172" t="s">
        <v>60</v>
      </c>
      <c r="C55" s="47">
        <v>83.899000000000001</v>
      </c>
      <c r="D55" s="47">
        <v>60.097999999999999</v>
      </c>
      <c r="E55" s="47">
        <v>75.751000000000005</v>
      </c>
      <c r="F55" s="55">
        <v>40.119999999999997</v>
      </c>
      <c r="G55" s="56">
        <v>-0.218</v>
      </c>
      <c r="H55" s="56">
        <v>1</v>
      </c>
      <c r="I55" s="47">
        <v>32.14</v>
      </c>
      <c r="J55" s="47">
        <v>29.14</v>
      </c>
      <c r="K55" s="47">
        <v>29.18</v>
      </c>
      <c r="L55" s="56">
        <v>-0.10100000000000001</v>
      </c>
      <c r="M55" s="57">
        <v>1</v>
      </c>
    </row>
    <row r="56" spans="2:13" x14ac:dyDescent="0.35">
      <c r="B56" s="163" t="s">
        <v>61</v>
      </c>
      <c r="C56" s="46">
        <v>68.52</v>
      </c>
      <c r="D56" s="46">
        <v>31.661000000000001</v>
      </c>
      <c r="E56" s="46">
        <v>62.353000000000002</v>
      </c>
      <c r="F56" s="205">
        <v>20.12</v>
      </c>
      <c r="G56" s="186">
        <v>-0.33500000000000002</v>
      </c>
      <c r="H56" s="186">
        <v>0.66700000000000004</v>
      </c>
      <c r="I56" s="46">
        <v>17.14</v>
      </c>
      <c r="J56" s="46">
        <v>14.14</v>
      </c>
      <c r="K56" s="46">
        <v>10</v>
      </c>
      <c r="L56" s="186">
        <v>-0.20799999999999999</v>
      </c>
      <c r="M56" s="222">
        <v>0.46600000000000003</v>
      </c>
    </row>
    <row r="57" spans="2:13" x14ac:dyDescent="0.35">
      <c r="B57" s="228" t="s">
        <v>101</v>
      </c>
      <c r="C57" s="46">
        <v>0.04</v>
      </c>
      <c r="D57" s="46">
        <v>0</v>
      </c>
      <c r="E57" s="46">
        <v>0</v>
      </c>
      <c r="F57" s="205">
        <v>0</v>
      </c>
      <c r="G57" s="186">
        <v>-1</v>
      </c>
      <c r="H57" s="186">
        <v>0</v>
      </c>
      <c r="I57" s="46">
        <v>0</v>
      </c>
      <c r="J57" s="46">
        <v>0</v>
      </c>
      <c r="K57" s="46">
        <v>0</v>
      </c>
      <c r="L57" s="186">
        <v>0</v>
      </c>
      <c r="M57" s="222">
        <v>0</v>
      </c>
    </row>
    <row r="58" spans="2:13" x14ac:dyDescent="0.35">
      <c r="B58" s="227" t="s">
        <v>62</v>
      </c>
      <c r="C58" s="46">
        <v>15.332000000000001</v>
      </c>
      <c r="D58" s="46">
        <v>28.428999999999998</v>
      </c>
      <c r="E58" s="46">
        <v>13.391</v>
      </c>
      <c r="F58" s="205">
        <v>20</v>
      </c>
      <c r="G58" s="186">
        <v>9.2999999999999999E-2</v>
      </c>
      <c r="H58" s="186">
        <v>0.33300000000000002</v>
      </c>
      <c r="I58" s="46">
        <v>15</v>
      </c>
      <c r="J58" s="46">
        <v>15</v>
      </c>
      <c r="K58" s="46">
        <v>19.18</v>
      </c>
      <c r="L58" s="186">
        <v>-1.4E-2</v>
      </c>
      <c r="M58" s="222">
        <v>0.53400000000000003</v>
      </c>
    </row>
    <row r="59" spans="2:13" x14ac:dyDescent="0.35">
      <c r="B59" s="227" t="s">
        <v>63</v>
      </c>
      <c r="C59" s="46">
        <v>7.0000000000000001E-3</v>
      </c>
      <c r="D59" s="46">
        <v>7.0000000000000001E-3</v>
      </c>
      <c r="E59" s="46">
        <v>7.0000000000000001E-3</v>
      </c>
      <c r="F59" s="205">
        <v>0</v>
      </c>
      <c r="G59" s="186">
        <v>-1</v>
      </c>
      <c r="H59" s="186">
        <v>0</v>
      </c>
      <c r="I59" s="46">
        <v>0</v>
      </c>
      <c r="J59" s="46">
        <v>0</v>
      </c>
      <c r="K59" s="46">
        <v>0</v>
      </c>
      <c r="L59" s="186">
        <v>0</v>
      </c>
      <c r="M59" s="222">
        <v>0</v>
      </c>
    </row>
    <row r="60" spans="2:13" x14ac:dyDescent="0.35">
      <c r="B60" s="228" t="s">
        <v>64</v>
      </c>
      <c r="C60" s="46">
        <v>0</v>
      </c>
      <c r="D60" s="46">
        <v>1E-3</v>
      </c>
      <c r="E60" s="46">
        <v>0</v>
      </c>
      <c r="F60" s="205">
        <v>0</v>
      </c>
      <c r="G60" s="186">
        <v>0</v>
      </c>
      <c r="H60" s="186">
        <v>0</v>
      </c>
      <c r="I60" s="46">
        <v>0</v>
      </c>
      <c r="J60" s="46">
        <v>0</v>
      </c>
      <c r="K60" s="46">
        <v>0</v>
      </c>
      <c r="L60" s="186">
        <v>0</v>
      </c>
      <c r="M60" s="222">
        <v>0</v>
      </c>
    </row>
    <row r="61" spans="2:13" x14ac:dyDescent="0.35">
      <c r="B61" s="172" t="s">
        <v>65</v>
      </c>
      <c r="C61" s="47">
        <v>83.899000000000001</v>
      </c>
      <c r="D61" s="47">
        <v>60.097999999999999</v>
      </c>
      <c r="E61" s="47">
        <v>75.751000000000005</v>
      </c>
      <c r="F61" s="55">
        <v>40.120000000000005</v>
      </c>
      <c r="G61" s="56">
        <v>-0.218</v>
      </c>
      <c r="H61" s="56">
        <v>1</v>
      </c>
      <c r="I61" s="47">
        <v>32.14</v>
      </c>
      <c r="J61" s="47">
        <v>29.14</v>
      </c>
      <c r="K61" s="47">
        <v>29.18</v>
      </c>
      <c r="L61" s="56">
        <v>-0.10100000000000001</v>
      </c>
      <c r="M61" s="57">
        <v>1</v>
      </c>
    </row>
    <row r="62" spans="2:13" x14ac:dyDescent="0.35">
      <c r="B62" s="60"/>
      <c r="C62" s="61"/>
      <c r="D62" s="61"/>
      <c r="E62" s="62"/>
      <c r="F62" s="62"/>
      <c r="G62" s="62"/>
      <c r="H62" s="62"/>
      <c r="I62" s="62"/>
      <c r="J62" s="62"/>
      <c r="K62" s="63"/>
      <c r="L62" s="63"/>
      <c r="M62" s="63"/>
    </row>
    <row r="63" spans="2:13" x14ac:dyDescent="0.35"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5"/>
      <c r="M63" s="66"/>
    </row>
    <row r="64" spans="2:13" x14ac:dyDescent="0.35">
      <c r="B64" s="67"/>
      <c r="C64" s="68"/>
      <c r="D64" s="41"/>
      <c r="E64" s="41"/>
      <c r="F64" s="69"/>
      <c r="G64" s="69"/>
      <c r="H64" s="69"/>
      <c r="I64" s="41"/>
      <c r="J64" s="70"/>
      <c r="K64" s="65"/>
      <c r="L64" s="65"/>
      <c r="M64" s="65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119C3-AD29-4D3C-A158-27CD6A22C141}">
  <dimension ref="B1:U13"/>
  <sheetViews>
    <sheetView showGridLines="0" workbookViewId="0">
      <selection activeCell="J14" sqref="J14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13</v>
      </c>
    </row>
    <row r="2" spans="2:21" x14ac:dyDescent="0.35">
      <c r="B2" s="101" t="s">
        <v>102</v>
      </c>
      <c r="C2" s="108"/>
      <c r="D2" s="108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</row>
    <row r="3" spans="2:21" x14ac:dyDescent="0.35">
      <c r="B3" s="71"/>
      <c r="C3" s="109" t="s">
        <v>67</v>
      </c>
      <c r="D3" s="110"/>
      <c r="E3" s="72" t="s">
        <v>68</v>
      </c>
      <c r="F3" s="111" t="s">
        <v>152</v>
      </c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73"/>
      <c r="T3" s="112" t="s">
        <v>69</v>
      </c>
      <c r="U3" s="114" t="s">
        <v>70</v>
      </c>
    </row>
    <row r="4" spans="2:21" ht="47.5" x14ac:dyDescent="0.35">
      <c r="B4" s="74"/>
      <c r="C4" s="75" t="s">
        <v>71</v>
      </c>
      <c r="D4" s="76" t="s">
        <v>72</v>
      </c>
      <c r="E4" s="116" t="s">
        <v>73</v>
      </c>
      <c r="F4" s="117"/>
      <c r="G4" s="118"/>
      <c r="H4" s="116" t="s">
        <v>74</v>
      </c>
      <c r="I4" s="117"/>
      <c r="J4" s="118"/>
      <c r="K4" s="116" t="s">
        <v>75</v>
      </c>
      <c r="L4" s="117"/>
      <c r="M4" s="117"/>
      <c r="N4" s="117"/>
      <c r="O4" s="117"/>
      <c r="P4" s="117"/>
      <c r="Q4" s="117"/>
      <c r="R4" s="117"/>
      <c r="S4" s="118"/>
      <c r="T4" s="113"/>
      <c r="U4" s="115"/>
    </row>
    <row r="5" spans="2:21" x14ac:dyDescent="0.35">
      <c r="B5" s="77"/>
      <c r="C5" s="78"/>
      <c r="D5" s="79"/>
      <c r="E5" s="116" t="s">
        <v>8</v>
      </c>
      <c r="F5" s="117"/>
      <c r="G5" s="118"/>
      <c r="H5" s="116" t="s">
        <v>9</v>
      </c>
      <c r="I5" s="117"/>
      <c r="J5" s="118"/>
      <c r="K5" s="116" t="s">
        <v>10</v>
      </c>
      <c r="L5" s="117"/>
      <c r="M5" s="118"/>
      <c r="N5" s="116" t="s">
        <v>11</v>
      </c>
      <c r="O5" s="117"/>
      <c r="P5" s="118"/>
      <c r="Q5" s="116" t="s">
        <v>12</v>
      </c>
      <c r="R5" s="117"/>
      <c r="S5" s="118"/>
      <c r="T5" s="80" t="s">
        <v>22</v>
      </c>
      <c r="U5" s="81"/>
    </row>
    <row r="6" spans="2:21" ht="20" x14ac:dyDescent="0.35">
      <c r="B6" s="82" t="s">
        <v>103</v>
      </c>
      <c r="C6" s="83"/>
      <c r="D6" s="84"/>
      <c r="E6" s="85" t="s">
        <v>76</v>
      </c>
      <c r="F6" s="86" t="s">
        <v>77</v>
      </c>
      <c r="G6" s="87" t="s">
        <v>78</v>
      </c>
      <c r="H6" s="85" t="s">
        <v>76</v>
      </c>
      <c r="I6" s="86" t="s">
        <v>77</v>
      </c>
      <c r="J6" s="87" t="s">
        <v>78</v>
      </c>
      <c r="K6" s="85" t="s">
        <v>76</v>
      </c>
      <c r="L6" s="86" t="s">
        <v>77</v>
      </c>
      <c r="M6" s="87" t="s">
        <v>78</v>
      </c>
      <c r="N6" s="85" t="s">
        <v>76</v>
      </c>
      <c r="O6" s="86" t="s">
        <v>77</v>
      </c>
      <c r="P6" s="87" t="s">
        <v>78</v>
      </c>
      <c r="Q6" s="85" t="s">
        <v>76</v>
      </c>
      <c r="R6" s="86" t="s">
        <v>77</v>
      </c>
      <c r="S6" s="87" t="s">
        <v>78</v>
      </c>
      <c r="T6" s="88" t="s">
        <v>79</v>
      </c>
      <c r="U6" s="89"/>
    </row>
    <row r="7" spans="2:21" x14ac:dyDescent="0.35">
      <c r="B7" s="229" t="s">
        <v>87</v>
      </c>
      <c r="C7" s="230">
        <v>85</v>
      </c>
      <c r="D7" s="231">
        <v>85</v>
      </c>
      <c r="E7" s="232">
        <v>95</v>
      </c>
      <c r="F7" s="233">
        <v>57.859479999999998</v>
      </c>
      <c r="G7" s="234">
        <v>0.60904715789473685</v>
      </c>
      <c r="H7" s="232">
        <v>85</v>
      </c>
      <c r="I7" s="233">
        <v>64.969904</v>
      </c>
      <c r="J7" s="234">
        <v>0.7643518117647059</v>
      </c>
      <c r="K7" s="232">
        <v>84</v>
      </c>
      <c r="L7" s="233">
        <v>66.521345920000016</v>
      </c>
      <c r="M7" s="234">
        <v>0.79192078476190497</v>
      </c>
      <c r="N7" s="232">
        <v>83</v>
      </c>
      <c r="O7" s="233">
        <v>66.523345919999997</v>
      </c>
      <c r="P7" s="234">
        <v>0.8014860954216867</v>
      </c>
      <c r="Q7" s="232">
        <v>93</v>
      </c>
      <c r="R7" s="233">
        <v>69.528345919999992</v>
      </c>
      <c r="S7" s="233">
        <v>0.74761662279569885</v>
      </c>
      <c r="T7" s="235">
        <v>3.0436754185118486E-2</v>
      </c>
      <c r="U7" s="235">
        <v>1</v>
      </c>
    </row>
    <row r="8" spans="2:21" x14ac:dyDescent="0.35">
      <c r="B8" s="236" t="s">
        <v>104</v>
      </c>
      <c r="C8" s="237">
        <v>3</v>
      </c>
      <c r="D8" s="237">
        <v>3</v>
      </c>
      <c r="E8" s="238">
        <v>3</v>
      </c>
      <c r="F8" s="239">
        <v>2.4544000000000001</v>
      </c>
      <c r="G8" s="240">
        <v>0.81813333333333338</v>
      </c>
      <c r="H8" s="238">
        <v>3</v>
      </c>
      <c r="I8" s="239">
        <v>2.5493312000000006</v>
      </c>
      <c r="J8" s="240">
        <v>0.84977706666666686</v>
      </c>
      <c r="K8" s="238">
        <v>3</v>
      </c>
      <c r="L8" s="239">
        <v>4.8143523200000002</v>
      </c>
      <c r="M8" s="240">
        <v>1.6047841066666668</v>
      </c>
      <c r="N8" s="238">
        <v>3</v>
      </c>
      <c r="O8" s="239">
        <v>5.0353523200000003</v>
      </c>
      <c r="P8" s="240">
        <v>1.6784507733333334</v>
      </c>
      <c r="Q8" s="241">
        <v>3</v>
      </c>
      <c r="R8" s="239">
        <v>5.2673523199999996</v>
      </c>
      <c r="S8" s="239">
        <v>1.7557841066666666</v>
      </c>
      <c r="T8" s="242">
        <v>0</v>
      </c>
      <c r="U8" s="243">
        <v>3.4852761547681646E-2</v>
      </c>
    </row>
    <row r="9" spans="2:21" x14ac:dyDescent="0.35">
      <c r="B9" s="236" t="s">
        <v>88</v>
      </c>
      <c r="C9" s="244">
        <v>56</v>
      </c>
      <c r="D9" s="244">
        <v>56</v>
      </c>
      <c r="E9" s="245">
        <v>56</v>
      </c>
      <c r="F9" s="246">
        <v>25.323080000000001</v>
      </c>
      <c r="G9" s="247">
        <v>0.45219785714285715</v>
      </c>
      <c r="H9" s="245">
        <v>56</v>
      </c>
      <c r="I9" s="246">
        <v>30.381982400000002</v>
      </c>
      <c r="J9" s="247">
        <v>0.5425354</v>
      </c>
      <c r="K9" s="245">
        <v>56</v>
      </c>
      <c r="L9" s="246">
        <v>30.990872640000003</v>
      </c>
      <c r="M9" s="247">
        <v>0.55340844</v>
      </c>
      <c r="N9" s="245">
        <v>56</v>
      </c>
      <c r="O9" s="246">
        <v>30.990872640000003</v>
      </c>
      <c r="P9" s="247">
        <v>0.55340844</v>
      </c>
      <c r="Q9" s="248">
        <v>56</v>
      </c>
      <c r="R9" s="246">
        <v>30.990872640000003</v>
      </c>
      <c r="S9" s="246">
        <v>0.55340844</v>
      </c>
      <c r="T9" s="249">
        <v>0</v>
      </c>
      <c r="U9" s="250">
        <v>0.65058488222339073</v>
      </c>
    </row>
    <row r="10" spans="2:21" x14ac:dyDescent="0.35">
      <c r="B10" s="236" t="s">
        <v>89</v>
      </c>
      <c r="C10" s="244">
        <v>9</v>
      </c>
      <c r="D10" s="244">
        <v>9</v>
      </c>
      <c r="E10" s="245">
        <v>9</v>
      </c>
      <c r="F10" s="246">
        <v>7.5504000000000007</v>
      </c>
      <c r="G10" s="247">
        <v>0.83893333333333342</v>
      </c>
      <c r="H10" s="245">
        <v>9</v>
      </c>
      <c r="I10" s="246">
        <v>8.2071535999999998</v>
      </c>
      <c r="J10" s="247">
        <v>0.91190595555555554</v>
      </c>
      <c r="K10" s="245">
        <v>9</v>
      </c>
      <c r="L10" s="246">
        <v>8.2504531200000013</v>
      </c>
      <c r="M10" s="247">
        <v>0.91671701333333344</v>
      </c>
      <c r="N10" s="245">
        <v>9</v>
      </c>
      <c r="O10" s="246">
        <v>8.2504531200000013</v>
      </c>
      <c r="P10" s="247">
        <v>0.91671701333333344</v>
      </c>
      <c r="Q10" s="248">
        <v>9</v>
      </c>
      <c r="R10" s="246">
        <v>8.2504531200000013</v>
      </c>
      <c r="S10" s="246">
        <v>0.91671701333333344</v>
      </c>
      <c r="T10" s="249">
        <v>0</v>
      </c>
      <c r="U10" s="250">
        <v>0.10455828464304492</v>
      </c>
    </row>
    <row r="11" spans="2:21" x14ac:dyDescent="0.35">
      <c r="B11" s="236" t="s">
        <v>90</v>
      </c>
      <c r="C11" s="251">
        <v>17</v>
      </c>
      <c r="D11" s="251">
        <v>17</v>
      </c>
      <c r="E11" s="252">
        <v>27</v>
      </c>
      <c r="F11" s="253">
        <v>22.531599999999997</v>
      </c>
      <c r="G11" s="254">
        <v>0.83450370370370364</v>
      </c>
      <c r="H11" s="252">
        <v>17</v>
      </c>
      <c r="I11" s="253">
        <v>23.831436800000002</v>
      </c>
      <c r="J11" s="254">
        <v>1.401849223529412</v>
      </c>
      <c r="K11" s="252">
        <v>16</v>
      </c>
      <c r="L11" s="253">
        <v>22.465667840000002</v>
      </c>
      <c r="M11" s="254">
        <v>1.4041042400000001</v>
      </c>
      <c r="N11" s="252">
        <v>15</v>
      </c>
      <c r="O11" s="253">
        <v>22.246667840000001</v>
      </c>
      <c r="P11" s="254">
        <v>1.4831111893333333</v>
      </c>
      <c r="Q11" s="255">
        <v>25</v>
      </c>
      <c r="R11" s="253">
        <v>25.019667839999997</v>
      </c>
      <c r="S11" s="253">
        <v>1.0007867135999999</v>
      </c>
      <c r="T11" s="256">
        <v>0.1371830097629767</v>
      </c>
      <c r="U11" s="257">
        <v>0.21000407158588269</v>
      </c>
    </row>
    <row r="12" spans="2:21" x14ac:dyDescent="0.35">
      <c r="B12" s="286" t="s">
        <v>136</v>
      </c>
      <c r="C12" s="258"/>
      <c r="D12" s="258"/>
      <c r="E12" s="258"/>
      <c r="F12" s="258"/>
      <c r="G12" s="258"/>
      <c r="H12" s="258"/>
      <c r="I12" s="259"/>
      <c r="J12" s="259"/>
      <c r="K12" s="258"/>
      <c r="L12" s="259"/>
      <c r="M12" s="259"/>
      <c r="N12" s="258"/>
      <c r="O12" s="259"/>
      <c r="P12" s="259"/>
      <c r="Q12" s="258"/>
      <c r="R12" s="259"/>
      <c r="S12" s="259"/>
      <c r="T12" s="90"/>
      <c r="U12" s="90"/>
    </row>
    <row r="13" spans="2:21" x14ac:dyDescent="0.35"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45467-793B-4053-9F5B-CCC10043A8E0}">
  <dimension ref="B1:AB6"/>
  <sheetViews>
    <sheetView showGridLines="0" workbookViewId="0">
      <selection activeCell="F16" sqref="F16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5" t="s">
        <v>13</v>
      </c>
      <c r="AB1">
        <f>SUMPRODUCT(LEN(B2)-LEN(SUBSTITUTE(B2,{1,2,3,4,5,6,7,8,9,0},"")))</f>
        <v>4</v>
      </c>
    </row>
    <row r="2" spans="2:28" x14ac:dyDescent="0.35">
      <c r="B2" s="95" t="s">
        <v>105</v>
      </c>
      <c r="C2" s="95"/>
      <c r="D2" s="95"/>
      <c r="E2" s="95"/>
      <c r="F2" s="95"/>
      <c r="G2" s="95"/>
      <c r="H2" s="95"/>
      <c r="I2" s="95"/>
      <c r="J2" s="95"/>
      <c r="K2" s="95"/>
    </row>
    <row r="3" spans="2:28" ht="22" x14ac:dyDescent="0.35">
      <c r="B3" s="1"/>
      <c r="C3" s="2"/>
      <c r="D3" s="3"/>
      <c r="E3" s="262" t="s">
        <v>1</v>
      </c>
      <c r="F3" s="263"/>
      <c r="G3" s="264"/>
      <c r="H3" s="265" t="s">
        <v>2</v>
      </c>
      <c r="I3" s="266" t="s">
        <v>3</v>
      </c>
      <c r="J3" s="267"/>
      <c r="K3" s="267"/>
    </row>
    <row r="4" spans="2:28" x14ac:dyDescent="0.35">
      <c r="B4" s="280" t="s">
        <v>4</v>
      </c>
      <c r="C4" s="288" t="s">
        <v>5</v>
      </c>
      <c r="D4" s="282" t="s">
        <v>130</v>
      </c>
      <c r="E4" s="268" t="s">
        <v>6</v>
      </c>
      <c r="F4" s="268" t="s">
        <v>7</v>
      </c>
      <c r="G4" s="268" t="s">
        <v>8</v>
      </c>
      <c r="H4" s="268" t="s">
        <v>9</v>
      </c>
      <c r="I4" s="268" t="s">
        <v>10</v>
      </c>
      <c r="J4" s="268" t="s">
        <v>11</v>
      </c>
      <c r="K4" s="269" t="s">
        <v>12</v>
      </c>
    </row>
    <row r="5" spans="2:28" ht="19" x14ac:dyDescent="0.35">
      <c r="B5" s="141" t="s">
        <v>106</v>
      </c>
      <c r="C5" s="281" t="s">
        <v>107</v>
      </c>
      <c r="D5" s="281" t="s">
        <v>81</v>
      </c>
      <c r="E5" s="274" t="s">
        <v>142</v>
      </c>
      <c r="F5" s="274" t="s">
        <v>143</v>
      </c>
      <c r="G5" s="274" t="s">
        <v>144</v>
      </c>
      <c r="H5" s="274" t="s">
        <v>145</v>
      </c>
      <c r="I5" s="274" t="s">
        <v>146</v>
      </c>
      <c r="J5" s="274" t="s">
        <v>147</v>
      </c>
      <c r="K5" s="287" t="s">
        <v>148</v>
      </c>
    </row>
    <row r="6" spans="2:28" x14ac:dyDescent="0.35">
      <c r="B6" s="140"/>
      <c r="C6" s="140"/>
      <c r="D6" s="140"/>
      <c r="E6" s="140"/>
      <c r="F6" s="140"/>
      <c r="G6" s="140"/>
      <c r="H6" s="140"/>
      <c r="I6" s="140"/>
      <c r="J6" s="140"/>
      <c r="K6" s="140"/>
    </row>
  </sheetData>
  <mergeCells count="3">
    <mergeCell ref="B2:K2"/>
    <mergeCell ref="E3:G3"/>
    <mergeCell ref="I3:K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4647C-5D82-4AAB-90E8-E412F7DEE249}">
  <dimension ref="B1:M6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13</v>
      </c>
    </row>
    <row r="2" spans="2:13" x14ac:dyDescent="0.35">
      <c r="B2" s="101" t="s">
        <v>108</v>
      </c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</row>
    <row r="3" spans="2:13" ht="51" x14ac:dyDescent="0.35">
      <c r="B3" s="6"/>
      <c r="C3" s="7"/>
      <c r="D3" s="8" t="s">
        <v>15</v>
      </c>
      <c r="E3" s="9"/>
      <c r="F3" s="10" t="s">
        <v>16</v>
      </c>
      <c r="G3" s="11" t="s">
        <v>17</v>
      </c>
      <c r="H3" s="11" t="s">
        <v>18</v>
      </c>
      <c r="I3" s="12" t="s">
        <v>19</v>
      </c>
      <c r="J3" s="13"/>
      <c r="K3" s="14"/>
      <c r="L3" s="11" t="s">
        <v>17</v>
      </c>
      <c r="M3" s="15" t="s">
        <v>18</v>
      </c>
    </row>
    <row r="4" spans="2:13" x14ac:dyDescent="0.35">
      <c r="B4" s="16" t="s">
        <v>20</v>
      </c>
      <c r="C4" s="17" t="s">
        <v>6</v>
      </c>
      <c r="D4" s="17" t="s">
        <v>7</v>
      </c>
      <c r="E4" s="17" t="s">
        <v>8</v>
      </c>
      <c r="F4" s="18" t="s">
        <v>9</v>
      </c>
      <c r="G4" s="102" t="s">
        <v>21</v>
      </c>
      <c r="H4" s="103"/>
      <c r="I4" s="17" t="s">
        <v>10</v>
      </c>
      <c r="J4" s="17" t="s">
        <v>11</v>
      </c>
      <c r="K4" s="17" t="s">
        <v>12</v>
      </c>
      <c r="L4" s="102" t="s">
        <v>22</v>
      </c>
      <c r="M4" s="104"/>
    </row>
    <row r="5" spans="2:13" x14ac:dyDescent="0.35">
      <c r="B5" s="148" t="s">
        <v>23</v>
      </c>
      <c r="C5" s="149">
        <v>240.61699999999999</v>
      </c>
      <c r="D5" s="149">
        <v>295.01299999999998</v>
      </c>
      <c r="E5" s="149">
        <v>307.19</v>
      </c>
      <c r="F5" s="150">
        <v>324.322</v>
      </c>
      <c r="G5" s="151">
        <v>0.105</v>
      </c>
      <c r="H5" s="151">
        <v>0.32800000000000001</v>
      </c>
      <c r="I5" s="149">
        <v>355.58699999999999</v>
      </c>
      <c r="J5" s="149">
        <v>371.94499999999999</v>
      </c>
      <c r="K5" s="149">
        <v>387.36599999999999</v>
      </c>
      <c r="L5" s="151">
        <v>6.0999999999999999E-2</v>
      </c>
      <c r="M5" s="152">
        <v>0.316</v>
      </c>
    </row>
    <row r="6" spans="2:13" x14ac:dyDescent="0.35">
      <c r="B6" s="148" t="s">
        <v>107</v>
      </c>
      <c r="C6" s="149">
        <v>556.96600000000001</v>
      </c>
      <c r="D6" s="149">
        <v>536.85299999999995</v>
      </c>
      <c r="E6" s="149">
        <v>562.61300000000006</v>
      </c>
      <c r="F6" s="150">
        <v>751.93499999999995</v>
      </c>
      <c r="G6" s="151">
        <v>0.105</v>
      </c>
      <c r="H6" s="151">
        <v>0.67200000000000004</v>
      </c>
      <c r="I6" s="149">
        <v>750.82100000000003</v>
      </c>
      <c r="J6" s="149">
        <v>785.36</v>
      </c>
      <c r="K6" s="149">
        <v>820.85900000000004</v>
      </c>
      <c r="L6" s="151">
        <v>0.03</v>
      </c>
      <c r="M6" s="260">
        <v>0.68400000000000005</v>
      </c>
    </row>
    <row r="7" spans="2:13" x14ac:dyDescent="0.35">
      <c r="B7" s="153" t="s">
        <v>24</v>
      </c>
      <c r="C7" s="154">
        <v>797.58299999999997</v>
      </c>
      <c r="D7" s="154">
        <v>831.86599999999999</v>
      </c>
      <c r="E7" s="154">
        <v>869.80300000000011</v>
      </c>
      <c r="F7" s="155">
        <v>1076.2570000000001</v>
      </c>
      <c r="G7" s="156">
        <v>0.105</v>
      </c>
      <c r="H7" s="157">
        <v>1</v>
      </c>
      <c r="I7" s="154">
        <v>1106.4079999999999</v>
      </c>
      <c r="J7" s="154">
        <v>1157.3050000000001</v>
      </c>
      <c r="K7" s="154">
        <v>1208.2249999999999</v>
      </c>
      <c r="L7" s="158">
        <v>3.9E-2</v>
      </c>
      <c r="M7" s="159">
        <v>1</v>
      </c>
    </row>
    <row r="8" spans="2:13" x14ac:dyDescent="0.35">
      <c r="B8" s="19"/>
      <c r="C8" s="19"/>
      <c r="D8" s="19"/>
      <c r="E8" s="20"/>
      <c r="F8" s="20"/>
      <c r="G8" s="20"/>
      <c r="H8" s="20"/>
      <c r="I8" s="20"/>
      <c r="J8" s="20"/>
      <c r="K8" s="20"/>
      <c r="L8" s="20"/>
      <c r="M8" s="20"/>
    </row>
    <row r="9" spans="2:13" x14ac:dyDescent="0.35">
      <c r="B9" s="101" t="s">
        <v>109</v>
      </c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</row>
    <row r="10" spans="2:13" ht="48.5" x14ac:dyDescent="0.35">
      <c r="B10" s="21" t="s">
        <v>26</v>
      </c>
      <c r="C10" s="22"/>
      <c r="D10" s="23" t="s">
        <v>15</v>
      </c>
      <c r="E10" s="24"/>
      <c r="F10" s="25" t="s">
        <v>16</v>
      </c>
      <c r="G10" s="26" t="s">
        <v>17</v>
      </c>
      <c r="H10" s="26" t="s">
        <v>18</v>
      </c>
      <c r="I10" s="27" t="s">
        <v>19</v>
      </c>
      <c r="J10" s="28"/>
      <c r="K10" s="29"/>
      <c r="L10" s="26" t="s">
        <v>17</v>
      </c>
      <c r="M10" s="30" t="s">
        <v>18</v>
      </c>
    </row>
    <row r="11" spans="2:13" x14ac:dyDescent="0.35">
      <c r="B11" s="31" t="s">
        <v>20</v>
      </c>
      <c r="C11" s="32" t="s">
        <v>6</v>
      </c>
      <c r="D11" s="32" t="s">
        <v>7</v>
      </c>
      <c r="E11" s="32" t="s">
        <v>8</v>
      </c>
      <c r="F11" s="33" t="s">
        <v>9</v>
      </c>
      <c r="G11" s="105" t="s">
        <v>21</v>
      </c>
      <c r="H11" s="106"/>
      <c r="I11" s="32" t="s">
        <v>10</v>
      </c>
      <c r="J11" s="32" t="s">
        <v>11</v>
      </c>
      <c r="K11" s="32" t="s">
        <v>12</v>
      </c>
      <c r="L11" s="105" t="s">
        <v>22</v>
      </c>
      <c r="M11" s="107"/>
    </row>
    <row r="12" spans="2:13" x14ac:dyDescent="0.35">
      <c r="B12" s="34" t="s">
        <v>27</v>
      </c>
      <c r="C12" s="35"/>
      <c r="D12" s="36"/>
      <c r="E12" s="36"/>
      <c r="F12" s="37"/>
      <c r="G12" s="38"/>
      <c r="H12" s="38"/>
      <c r="I12" s="36"/>
      <c r="J12" s="36"/>
      <c r="K12" s="39"/>
      <c r="L12" s="38"/>
      <c r="M12" s="40"/>
    </row>
    <row r="13" spans="2:13" x14ac:dyDescent="0.35">
      <c r="B13" s="34" t="s">
        <v>28</v>
      </c>
      <c r="C13" s="41">
        <v>894.56600000000003</v>
      </c>
      <c r="D13" s="41">
        <v>931.96199999999999</v>
      </c>
      <c r="E13" s="41">
        <v>870.79</v>
      </c>
      <c r="F13" s="160">
        <v>1023.4240000000001</v>
      </c>
      <c r="G13" s="161">
        <v>4.5999999999999999E-2</v>
      </c>
      <c r="H13" s="161">
        <v>0.98099999999999998</v>
      </c>
      <c r="I13" s="41">
        <v>1040.6210000000001</v>
      </c>
      <c r="J13" s="41">
        <v>1091.518</v>
      </c>
      <c r="K13" s="41">
        <v>1142.4380000000001</v>
      </c>
      <c r="L13" s="161">
        <v>3.6999999999999998E-2</v>
      </c>
      <c r="M13" s="162">
        <v>0.94499999999999995</v>
      </c>
    </row>
    <row r="14" spans="2:13" ht="19" x14ac:dyDescent="0.35">
      <c r="B14" s="163" t="s">
        <v>110</v>
      </c>
      <c r="C14" s="179">
        <v>881.82299999999998</v>
      </c>
      <c r="D14" s="180">
        <v>905.10500000000002</v>
      </c>
      <c r="E14" s="181">
        <v>832.15800000000002</v>
      </c>
      <c r="F14" s="181">
        <v>962.34400000000005</v>
      </c>
      <c r="G14" s="182">
        <v>0.03</v>
      </c>
      <c r="H14" s="182">
        <v>0.94599999999999995</v>
      </c>
      <c r="I14" s="180">
        <v>970.10500000000002</v>
      </c>
      <c r="J14" s="180">
        <v>1014.73</v>
      </c>
      <c r="K14" s="181">
        <v>1060.596</v>
      </c>
      <c r="L14" s="182">
        <v>3.3000000000000002E-2</v>
      </c>
      <c r="M14" s="182">
        <v>0.88100000000000001</v>
      </c>
    </row>
    <row r="15" spans="2:13" x14ac:dyDescent="0.35">
      <c r="B15" s="163" t="s">
        <v>29</v>
      </c>
      <c r="C15" s="187">
        <v>12.743</v>
      </c>
      <c r="D15" s="188">
        <v>26.856999999999999</v>
      </c>
      <c r="E15" s="189">
        <v>38.631999999999998</v>
      </c>
      <c r="F15" s="189">
        <v>61.08</v>
      </c>
      <c r="G15" s="190">
        <v>0.68600000000000005</v>
      </c>
      <c r="H15" s="190">
        <v>3.5999999999999997E-2</v>
      </c>
      <c r="I15" s="188">
        <v>70.516000000000005</v>
      </c>
      <c r="J15" s="188">
        <v>76.787999999999997</v>
      </c>
      <c r="K15" s="189">
        <v>81.841999999999999</v>
      </c>
      <c r="L15" s="190">
        <v>0.10199999999999999</v>
      </c>
      <c r="M15" s="190">
        <v>6.4000000000000001E-2</v>
      </c>
    </row>
    <row r="16" spans="2:13" x14ac:dyDescent="0.35">
      <c r="B16" s="168" t="s">
        <v>30</v>
      </c>
      <c r="C16" s="41">
        <v>1.81</v>
      </c>
      <c r="D16" s="41">
        <v>0</v>
      </c>
      <c r="E16" s="41">
        <v>21.023</v>
      </c>
      <c r="F16" s="169">
        <v>52.832999999999998</v>
      </c>
      <c r="G16" s="170">
        <v>2.0790000000000002</v>
      </c>
      <c r="H16" s="170">
        <v>1.9E-2</v>
      </c>
      <c r="I16" s="41">
        <v>65.787000000000006</v>
      </c>
      <c r="J16" s="41">
        <v>65.787000000000006</v>
      </c>
      <c r="K16" s="41">
        <v>65.787000000000006</v>
      </c>
      <c r="L16" s="170">
        <v>7.5999999999999998E-2</v>
      </c>
      <c r="M16" s="171">
        <v>5.5E-2</v>
      </c>
    </row>
    <row r="17" spans="2:13" x14ac:dyDescent="0.35">
      <c r="B17" s="172" t="s">
        <v>31</v>
      </c>
      <c r="C17" s="173">
        <v>896.37599999999998</v>
      </c>
      <c r="D17" s="173">
        <v>931.96199999999999</v>
      </c>
      <c r="E17" s="174">
        <v>891.81299999999999</v>
      </c>
      <c r="F17" s="174">
        <v>1076.2570000000001</v>
      </c>
      <c r="G17" s="175">
        <v>6.3E-2</v>
      </c>
      <c r="H17" s="175">
        <v>1</v>
      </c>
      <c r="I17" s="173">
        <v>1106.4080000000001</v>
      </c>
      <c r="J17" s="173">
        <v>1157.3050000000001</v>
      </c>
      <c r="K17" s="174">
        <v>1208.2250000000001</v>
      </c>
      <c r="L17" s="175">
        <v>3.9E-2</v>
      </c>
      <c r="M17" s="176">
        <v>1</v>
      </c>
    </row>
    <row r="18" spans="2:13" x14ac:dyDescent="0.35">
      <c r="B18" s="34" t="s">
        <v>32</v>
      </c>
      <c r="C18" s="42"/>
      <c r="D18" s="42"/>
      <c r="E18" s="42"/>
      <c r="F18" s="43"/>
      <c r="G18" s="44"/>
      <c r="H18" s="44"/>
      <c r="I18" s="42"/>
      <c r="J18" s="42"/>
      <c r="K18" s="42"/>
      <c r="L18" s="44"/>
      <c r="M18" s="45"/>
    </row>
    <row r="19" spans="2:13" x14ac:dyDescent="0.35">
      <c r="B19" s="34" t="s">
        <v>33</v>
      </c>
      <c r="C19" s="41">
        <v>797.58299999999986</v>
      </c>
      <c r="D19" s="41">
        <v>831.86599999999999</v>
      </c>
      <c r="E19" s="41">
        <v>869.803</v>
      </c>
      <c r="F19" s="160">
        <v>1076.2569999999998</v>
      </c>
      <c r="G19" s="177">
        <v>0.105</v>
      </c>
      <c r="H19" s="177">
        <v>1</v>
      </c>
      <c r="I19" s="41">
        <v>1106.4080000000001</v>
      </c>
      <c r="J19" s="41">
        <v>1157.3050000000001</v>
      </c>
      <c r="K19" s="41">
        <v>1208.2249999999999</v>
      </c>
      <c r="L19" s="177">
        <v>3.9E-2</v>
      </c>
      <c r="M19" s="178">
        <v>1</v>
      </c>
    </row>
    <row r="20" spans="2:13" x14ac:dyDescent="0.35">
      <c r="B20" s="163" t="s">
        <v>84</v>
      </c>
      <c r="C20" s="179">
        <v>586.81399999999996</v>
      </c>
      <c r="D20" s="180">
        <v>599.42899999999997</v>
      </c>
      <c r="E20" s="181">
        <v>642.04100000000005</v>
      </c>
      <c r="F20" s="181">
        <v>734.31299999999999</v>
      </c>
      <c r="G20" s="182">
        <v>7.8E-2</v>
      </c>
      <c r="H20" s="182">
        <v>0.71899999999999997</v>
      </c>
      <c r="I20" s="180">
        <v>767.21100000000001</v>
      </c>
      <c r="J20" s="180">
        <v>802.50199999999995</v>
      </c>
      <c r="K20" s="181">
        <v>837.38499999999999</v>
      </c>
      <c r="L20" s="182">
        <v>4.4999999999999998E-2</v>
      </c>
      <c r="M20" s="182">
        <v>0.69099999999999995</v>
      </c>
    </row>
    <row r="21" spans="2:13" x14ac:dyDescent="0.35">
      <c r="B21" s="163" t="s">
        <v>34</v>
      </c>
      <c r="C21" s="183">
        <v>199.18</v>
      </c>
      <c r="D21" s="184">
        <v>218.346</v>
      </c>
      <c r="E21" s="185">
        <v>202.58699999999999</v>
      </c>
      <c r="F21" s="185">
        <v>315.642</v>
      </c>
      <c r="G21" s="186">
        <v>0.16600000000000001</v>
      </c>
      <c r="H21" s="186">
        <v>0.26</v>
      </c>
      <c r="I21" s="184">
        <v>311.65800000000002</v>
      </c>
      <c r="J21" s="184">
        <v>325.99700000000001</v>
      </c>
      <c r="K21" s="185">
        <v>340.73200000000003</v>
      </c>
      <c r="L21" s="186">
        <v>2.5999999999999999E-2</v>
      </c>
      <c r="M21" s="186">
        <v>0.28499999999999998</v>
      </c>
    </row>
    <row r="22" spans="2:13" x14ac:dyDescent="0.35">
      <c r="B22" s="163" t="s">
        <v>35</v>
      </c>
      <c r="C22" s="183">
        <v>11.41</v>
      </c>
      <c r="D22" s="184">
        <v>13.946999999999999</v>
      </c>
      <c r="E22" s="185">
        <v>24.91</v>
      </c>
      <c r="F22" s="185">
        <v>26.302</v>
      </c>
      <c r="G22" s="186">
        <v>0.32100000000000001</v>
      </c>
      <c r="H22" s="186">
        <v>2.1000000000000001E-2</v>
      </c>
      <c r="I22" s="184">
        <v>27.539000000000001</v>
      </c>
      <c r="J22" s="184">
        <v>28.806000000000001</v>
      </c>
      <c r="K22" s="185">
        <v>30.108000000000001</v>
      </c>
      <c r="L22" s="186">
        <v>4.5999999999999999E-2</v>
      </c>
      <c r="M22" s="186">
        <v>2.5000000000000001E-2</v>
      </c>
    </row>
    <row r="23" spans="2:13" x14ac:dyDescent="0.35">
      <c r="B23" s="163" t="s">
        <v>36</v>
      </c>
      <c r="C23" s="187">
        <v>0.17899999999999999</v>
      </c>
      <c r="D23" s="188">
        <v>0.14399999999999999</v>
      </c>
      <c r="E23" s="189">
        <v>0.26500000000000001</v>
      </c>
      <c r="F23" s="189">
        <v>0</v>
      </c>
      <c r="G23" s="190">
        <v>-1</v>
      </c>
      <c r="H23" s="190">
        <v>0</v>
      </c>
      <c r="I23" s="188">
        <v>0</v>
      </c>
      <c r="J23" s="188">
        <v>0</v>
      </c>
      <c r="K23" s="189">
        <v>0</v>
      </c>
      <c r="L23" s="190">
        <v>0</v>
      </c>
      <c r="M23" s="190">
        <v>0</v>
      </c>
    </row>
    <row r="24" spans="2:13" x14ac:dyDescent="0.35">
      <c r="B24" s="172" t="s">
        <v>38</v>
      </c>
      <c r="C24" s="47">
        <v>797.58299999999986</v>
      </c>
      <c r="D24" s="47">
        <v>831.86599999999999</v>
      </c>
      <c r="E24" s="48">
        <v>869.803</v>
      </c>
      <c r="F24" s="48">
        <v>1076.2569999999998</v>
      </c>
      <c r="G24" s="175">
        <v>0.105</v>
      </c>
      <c r="H24" s="175">
        <v>1</v>
      </c>
      <c r="I24" s="47">
        <v>1106.4080000000001</v>
      </c>
      <c r="J24" s="47">
        <v>1157.3050000000001</v>
      </c>
      <c r="K24" s="48">
        <v>1208.2249999999999</v>
      </c>
      <c r="L24" s="175">
        <v>3.9E-2</v>
      </c>
      <c r="M24" s="176">
        <v>1</v>
      </c>
    </row>
    <row r="25" spans="2:13" x14ac:dyDescent="0.35">
      <c r="B25" s="193" t="s">
        <v>39</v>
      </c>
      <c r="C25" s="194">
        <v>98.8</v>
      </c>
      <c r="D25" s="194">
        <v>100.1</v>
      </c>
      <c r="E25" s="195">
        <v>22</v>
      </c>
      <c r="F25" s="195">
        <v>0</v>
      </c>
      <c r="G25" s="196">
        <v>-1</v>
      </c>
      <c r="H25" s="196"/>
      <c r="I25" s="194">
        <v>0</v>
      </c>
      <c r="J25" s="194">
        <v>0</v>
      </c>
      <c r="K25" s="195">
        <v>0</v>
      </c>
      <c r="L25" s="196">
        <v>0</v>
      </c>
      <c r="M25" s="197"/>
    </row>
    <row r="26" spans="2:13" x14ac:dyDescent="0.35">
      <c r="B26" s="34"/>
      <c r="C26" s="46"/>
      <c r="D26" s="46"/>
      <c r="E26" s="46"/>
      <c r="F26" s="46"/>
      <c r="G26" s="49"/>
      <c r="H26" s="49"/>
      <c r="I26" s="46"/>
      <c r="J26" s="46"/>
      <c r="K26" s="46"/>
      <c r="L26" s="49"/>
      <c r="M26" s="50"/>
    </row>
    <row r="27" spans="2:13" x14ac:dyDescent="0.35">
      <c r="B27" s="51" t="s">
        <v>40</v>
      </c>
      <c r="C27" s="52"/>
      <c r="D27" s="52"/>
      <c r="E27" s="52"/>
      <c r="F27" s="52"/>
      <c r="G27" s="53"/>
      <c r="H27" s="53"/>
      <c r="I27" s="52"/>
      <c r="J27" s="52"/>
      <c r="K27" s="52"/>
      <c r="L27" s="53"/>
      <c r="M27" s="53"/>
    </row>
    <row r="28" spans="2:13" x14ac:dyDescent="0.35">
      <c r="B28" s="198" t="s">
        <v>41</v>
      </c>
      <c r="C28" s="199">
        <v>109.7349999999999</v>
      </c>
      <c r="D28" s="199">
        <v>111.24800000000005</v>
      </c>
      <c r="E28" s="199">
        <v>25.05600000000004</v>
      </c>
      <c r="F28" s="200">
        <v>-84.327999999999861</v>
      </c>
      <c r="G28" s="201">
        <v>-1.9159999999999999</v>
      </c>
      <c r="H28" s="201">
        <v>1</v>
      </c>
      <c r="I28" s="199">
        <v>-67.858000000000175</v>
      </c>
      <c r="J28" s="199">
        <v>-70.980999999999995</v>
      </c>
      <c r="K28" s="202">
        <v>-74.187999999999874</v>
      </c>
      <c r="L28" s="201">
        <v>-4.2000000000000003E-2</v>
      </c>
      <c r="M28" s="203">
        <v>1</v>
      </c>
    </row>
    <row r="29" spans="2:13" x14ac:dyDescent="0.35">
      <c r="B29" s="204" t="s">
        <v>42</v>
      </c>
      <c r="C29" s="46"/>
      <c r="D29" s="46"/>
      <c r="E29" s="46"/>
      <c r="F29" s="205"/>
      <c r="G29" s="161"/>
      <c r="H29" s="161"/>
      <c r="I29" s="46"/>
      <c r="J29" s="46"/>
      <c r="K29" s="46"/>
      <c r="L29" s="161"/>
      <c r="M29" s="162"/>
    </row>
    <row r="30" spans="2:13" x14ac:dyDescent="0.35">
      <c r="B30" s="204" t="s">
        <v>43</v>
      </c>
      <c r="C30" s="41">
        <v>881.56099999999992</v>
      </c>
      <c r="D30" s="41">
        <v>936.48799999999994</v>
      </c>
      <c r="E30" s="41">
        <v>887.15700000000004</v>
      </c>
      <c r="F30" s="160">
        <v>965.62700000000007</v>
      </c>
      <c r="G30" s="161">
        <v>3.1E-2</v>
      </c>
      <c r="H30" s="161">
        <v>0.98499999999999999</v>
      </c>
      <c r="I30" s="41">
        <v>1011.011</v>
      </c>
      <c r="J30" s="41">
        <v>1057.518</v>
      </c>
      <c r="K30" s="41">
        <v>1105.318</v>
      </c>
      <c r="L30" s="161">
        <v>4.5999999999999999E-2</v>
      </c>
      <c r="M30" s="162">
        <v>1</v>
      </c>
    </row>
    <row r="31" spans="2:13" ht="19" x14ac:dyDescent="0.35">
      <c r="B31" s="206" t="s">
        <v>95</v>
      </c>
      <c r="C31" s="179">
        <v>871.38199999999995</v>
      </c>
      <c r="D31" s="180">
        <v>912.63699999999994</v>
      </c>
      <c r="E31" s="180">
        <v>850.52300000000002</v>
      </c>
      <c r="F31" s="210">
        <v>926.55700000000002</v>
      </c>
      <c r="G31" s="182">
        <v>2.1000000000000001E-2</v>
      </c>
      <c r="H31" s="182">
        <v>0.95499999999999996</v>
      </c>
      <c r="I31" s="180">
        <v>970.10500000000002</v>
      </c>
      <c r="J31" s="180">
        <v>1014.73</v>
      </c>
      <c r="K31" s="181">
        <v>1060.596</v>
      </c>
      <c r="L31" s="182">
        <v>4.5999999999999999E-2</v>
      </c>
      <c r="M31" s="182">
        <v>0.96</v>
      </c>
    </row>
    <row r="32" spans="2:13" x14ac:dyDescent="0.35">
      <c r="B32" s="206" t="s">
        <v>44</v>
      </c>
      <c r="C32" s="187">
        <v>10.179</v>
      </c>
      <c r="D32" s="188">
        <v>23.850999999999999</v>
      </c>
      <c r="E32" s="188">
        <v>36.634</v>
      </c>
      <c r="F32" s="211">
        <v>39.07</v>
      </c>
      <c r="G32" s="190">
        <v>0.56599999999999995</v>
      </c>
      <c r="H32" s="190">
        <v>2.9000000000000001E-2</v>
      </c>
      <c r="I32" s="188">
        <v>40.905999999999999</v>
      </c>
      <c r="J32" s="188">
        <v>42.787999999999997</v>
      </c>
      <c r="K32" s="189">
        <v>44.722000000000001</v>
      </c>
      <c r="L32" s="190">
        <v>4.5999999999999999E-2</v>
      </c>
      <c r="M32" s="190">
        <v>0.04</v>
      </c>
    </row>
    <row r="33" spans="2:13" ht="19" x14ac:dyDescent="0.35">
      <c r="B33" s="204" t="s">
        <v>45</v>
      </c>
      <c r="C33" s="41">
        <v>51.579000000000001</v>
      </c>
      <c r="D33" s="41">
        <v>2.0369999999999999</v>
      </c>
      <c r="E33" s="41">
        <v>2.8119999999999998</v>
      </c>
      <c r="F33" s="160">
        <v>0</v>
      </c>
      <c r="G33" s="161">
        <v>-1</v>
      </c>
      <c r="H33" s="161">
        <v>1.4999999999999999E-2</v>
      </c>
      <c r="I33" s="41">
        <v>0</v>
      </c>
      <c r="J33" s="41">
        <v>0</v>
      </c>
      <c r="K33" s="41">
        <v>0</v>
      </c>
      <c r="L33" s="161">
        <v>0</v>
      </c>
      <c r="M33" s="162">
        <v>0</v>
      </c>
    </row>
    <row r="34" spans="2:13" x14ac:dyDescent="0.35">
      <c r="B34" s="54" t="s">
        <v>46</v>
      </c>
      <c r="C34" s="47">
        <v>933.13999999999987</v>
      </c>
      <c r="D34" s="47">
        <v>938.52499999999998</v>
      </c>
      <c r="E34" s="47">
        <v>889.96900000000005</v>
      </c>
      <c r="F34" s="55">
        <v>965.62700000000007</v>
      </c>
      <c r="G34" s="56">
        <v>1.0999999999999999E-2</v>
      </c>
      <c r="H34" s="56">
        <v>1</v>
      </c>
      <c r="I34" s="47">
        <v>1011.011</v>
      </c>
      <c r="J34" s="47">
        <v>1057.518</v>
      </c>
      <c r="K34" s="48">
        <v>1105.318</v>
      </c>
      <c r="L34" s="56">
        <v>4.5999999999999999E-2</v>
      </c>
      <c r="M34" s="57">
        <v>1</v>
      </c>
    </row>
    <row r="35" spans="2:13" x14ac:dyDescent="0.35">
      <c r="B35" s="208" t="s">
        <v>47</v>
      </c>
      <c r="C35" s="42"/>
      <c r="D35" s="42"/>
      <c r="E35" s="42"/>
      <c r="F35" s="43"/>
      <c r="G35" s="201"/>
      <c r="H35" s="201"/>
      <c r="I35" s="42"/>
      <c r="J35" s="42"/>
      <c r="K35" s="42"/>
      <c r="L35" s="201"/>
      <c r="M35" s="203"/>
    </row>
    <row r="36" spans="2:13" x14ac:dyDescent="0.35">
      <c r="B36" s="204" t="s">
        <v>48</v>
      </c>
      <c r="C36" s="41">
        <v>823.40499999999997</v>
      </c>
      <c r="D36" s="41">
        <v>827.27699999999993</v>
      </c>
      <c r="E36" s="41">
        <v>864.91300000000001</v>
      </c>
      <c r="F36" s="160">
        <v>1049.9549999999999</v>
      </c>
      <c r="G36" s="161">
        <v>8.4000000000000005E-2</v>
      </c>
      <c r="H36" s="161">
        <v>1</v>
      </c>
      <c r="I36" s="41">
        <v>1078.8690000000001</v>
      </c>
      <c r="J36" s="41">
        <v>1128.499</v>
      </c>
      <c r="K36" s="41">
        <v>1179.5059999999999</v>
      </c>
      <c r="L36" s="161">
        <v>0.04</v>
      </c>
      <c r="M36" s="162">
        <v>1</v>
      </c>
    </row>
    <row r="37" spans="2:13" x14ac:dyDescent="0.35">
      <c r="B37" s="206" t="s">
        <v>84</v>
      </c>
      <c r="C37" s="179">
        <v>634.09</v>
      </c>
      <c r="D37" s="180">
        <v>610.91999999999996</v>
      </c>
      <c r="E37" s="180">
        <v>653.69399999999996</v>
      </c>
      <c r="F37" s="210">
        <v>734.31299999999999</v>
      </c>
      <c r="G37" s="182">
        <v>0.05</v>
      </c>
      <c r="H37" s="182">
        <v>0.74099999999999999</v>
      </c>
      <c r="I37" s="180">
        <v>767.21100000000001</v>
      </c>
      <c r="J37" s="180">
        <v>802.50199999999995</v>
      </c>
      <c r="K37" s="181">
        <v>838.77499999999998</v>
      </c>
      <c r="L37" s="182">
        <v>4.4999999999999998E-2</v>
      </c>
      <c r="M37" s="182">
        <v>0.70799999999999996</v>
      </c>
    </row>
    <row r="38" spans="2:13" x14ac:dyDescent="0.35">
      <c r="B38" s="206" t="s">
        <v>34</v>
      </c>
      <c r="C38" s="187">
        <v>189.315</v>
      </c>
      <c r="D38" s="188">
        <v>216.357</v>
      </c>
      <c r="E38" s="188">
        <v>211.21899999999999</v>
      </c>
      <c r="F38" s="211">
        <v>315.642</v>
      </c>
      <c r="G38" s="190">
        <v>0.186</v>
      </c>
      <c r="H38" s="190">
        <v>0.25900000000000001</v>
      </c>
      <c r="I38" s="188">
        <v>311.65800000000002</v>
      </c>
      <c r="J38" s="188">
        <v>325.99700000000001</v>
      </c>
      <c r="K38" s="189">
        <v>340.73099999999999</v>
      </c>
      <c r="L38" s="190">
        <v>2.5999999999999999E-2</v>
      </c>
      <c r="M38" s="190">
        <v>0.29199999999999998</v>
      </c>
    </row>
    <row r="39" spans="2:13" x14ac:dyDescent="0.35">
      <c r="B39" s="54" t="s">
        <v>49</v>
      </c>
      <c r="C39" s="47">
        <v>823.40499999999997</v>
      </c>
      <c r="D39" s="47">
        <v>827.27699999999993</v>
      </c>
      <c r="E39" s="47">
        <v>864.91300000000001</v>
      </c>
      <c r="F39" s="55">
        <v>1049.9549999999999</v>
      </c>
      <c r="G39" s="56">
        <v>8.4000000000000005E-2</v>
      </c>
      <c r="H39" s="56">
        <v>1</v>
      </c>
      <c r="I39" s="47">
        <v>1078.8690000000001</v>
      </c>
      <c r="J39" s="47">
        <v>1128.499</v>
      </c>
      <c r="K39" s="48">
        <v>1179.5059999999999</v>
      </c>
      <c r="L39" s="56">
        <v>0.04</v>
      </c>
      <c r="M39" s="57">
        <v>1</v>
      </c>
    </row>
    <row r="40" spans="2:13" ht="19" x14ac:dyDescent="0.35">
      <c r="B40" s="204" t="s">
        <v>50</v>
      </c>
      <c r="C40" s="41">
        <v>-12.554</v>
      </c>
      <c r="D40" s="41">
        <v>-74.549000000000007</v>
      </c>
      <c r="E40" s="41">
        <v>-55.275999999999989</v>
      </c>
      <c r="F40" s="160">
        <v>-101.723</v>
      </c>
      <c r="G40" s="161">
        <v>1.0089999999999999</v>
      </c>
      <c r="H40" s="161">
        <v>1</v>
      </c>
      <c r="I40" s="41">
        <v>-73.606999999999999</v>
      </c>
      <c r="J40" s="41">
        <v>-52.847999999999999</v>
      </c>
      <c r="K40" s="209">
        <v>-57.889000000000003</v>
      </c>
      <c r="L40" s="161">
        <v>-0.17100000000000001</v>
      </c>
      <c r="M40" s="162">
        <v>1</v>
      </c>
    </row>
    <row r="41" spans="2:13" ht="19" x14ac:dyDescent="0.35">
      <c r="B41" s="206" t="s">
        <v>51</v>
      </c>
      <c r="C41" s="179">
        <v>-11.441000000000001</v>
      </c>
      <c r="D41" s="180">
        <v>-72.382000000000005</v>
      </c>
      <c r="E41" s="180">
        <v>-32.933999999999997</v>
      </c>
      <c r="F41" s="210">
        <v>-79.225999999999999</v>
      </c>
      <c r="G41" s="182">
        <v>0.90600000000000003</v>
      </c>
      <c r="H41" s="182">
        <v>0.81399999999999995</v>
      </c>
      <c r="I41" s="180">
        <v>-58.606999999999999</v>
      </c>
      <c r="J41" s="180">
        <v>-40.847999999999999</v>
      </c>
      <c r="K41" s="180">
        <v>-49.889000000000003</v>
      </c>
      <c r="L41" s="182">
        <v>-0.14299999999999999</v>
      </c>
      <c r="M41" s="182">
        <v>0.80200000000000005</v>
      </c>
    </row>
    <row r="42" spans="2:13" ht="19" x14ac:dyDescent="0.35">
      <c r="B42" s="206" t="s">
        <v>52</v>
      </c>
      <c r="C42" s="183">
        <v>-1.1200000000000001</v>
      </c>
      <c r="D42" s="184">
        <v>-2.2389999999999999</v>
      </c>
      <c r="E42" s="184">
        <v>-22.361999999999998</v>
      </c>
      <c r="F42" s="205">
        <v>-22.497</v>
      </c>
      <c r="G42" s="186">
        <v>1.718</v>
      </c>
      <c r="H42" s="186">
        <v>0.186</v>
      </c>
      <c r="I42" s="184">
        <v>-15</v>
      </c>
      <c r="J42" s="184">
        <v>-12</v>
      </c>
      <c r="K42" s="184">
        <v>-8</v>
      </c>
      <c r="L42" s="186">
        <v>-0.29199999999999998</v>
      </c>
      <c r="M42" s="186">
        <v>0.19800000000000001</v>
      </c>
    </row>
    <row r="43" spans="2:13" ht="19" x14ac:dyDescent="0.35">
      <c r="B43" s="206" t="s">
        <v>111</v>
      </c>
      <c r="C43" s="187">
        <v>7.0000000000000001E-3</v>
      </c>
      <c r="D43" s="188">
        <v>7.1999999999999995E-2</v>
      </c>
      <c r="E43" s="188">
        <v>0.02</v>
      </c>
      <c r="F43" s="211">
        <v>0</v>
      </c>
      <c r="G43" s="190">
        <v>-1</v>
      </c>
      <c r="H43" s="190">
        <v>0</v>
      </c>
      <c r="I43" s="188">
        <v>0</v>
      </c>
      <c r="J43" s="188">
        <v>0</v>
      </c>
      <c r="K43" s="188">
        <v>0</v>
      </c>
      <c r="L43" s="190">
        <v>0</v>
      </c>
      <c r="M43" s="190">
        <v>0</v>
      </c>
    </row>
    <row r="44" spans="2:13" ht="19" x14ac:dyDescent="0.35">
      <c r="B44" s="204" t="s">
        <v>98</v>
      </c>
      <c r="C44" s="41">
        <v>-1.7529999999999999</v>
      </c>
      <c r="D44" s="41">
        <v>-2.3559999999999999</v>
      </c>
      <c r="E44" s="41">
        <v>-1.0640000000000001</v>
      </c>
      <c r="F44" s="160">
        <v>0</v>
      </c>
      <c r="G44" s="161">
        <v>-1</v>
      </c>
      <c r="H44" s="161">
        <v>0</v>
      </c>
      <c r="I44" s="41">
        <v>0</v>
      </c>
      <c r="J44" s="41">
        <v>0</v>
      </c>
      <c r="K44" s="209">
        <v>0</v>
      </c>
      <c r="L44" s="161">
        <v>0</v>
      </c>
      <c r="M44" s="162">
        <v>0</v>
      </c>
    </row>
    <row r="45" spans="2:13" x14ac:dyDescent="0.35">
      <c r="B45" s="261" t="s">
        <v>99</v>
      </c>
      <c r="C45" s="164">
        <v>-1.7529999999999999</v>
      </c>
      <c r="D45" s="165">
        <v>-2.3559999999999999</v>
      </c>
      <c r="E45" s="165">
        <v>-1.0640000000000001</v>
      </c>
      <c r="F45" s="207">
        <v>0</v>
      </c>
      <c r="G45" s="167">
        <v>-1</v>
      </c>
      <c r="H45" s="167">
        <v>0</v>
      </c>
      <c r="I45" s="165">
        <v>0</v>
      </c>
      <c r="J45" s="165">
        <v>0</v>
      </c>
      <c r="K45" s="165">
        <v>0</v>
      </c>
      <c r="L45" s="167">
        <v>0</v>
      </c>
      <c r="M45" s="167">
        <v>0</v>
      </c>
    </row>
    <row r="46" spans="2:13" ht="19" x14ac:dyDescent="0.35">
      <c r="B46" s="212" t="s">
        <v>53</v>
      </c>
      <c r="C46" s="213">
        <v>95.427999999999898</v>
      </c>
      <c r="D46" s="213">
        <v>34.343000000000039</v>
      </c>
      <c r="E46" s="213">
        <v>-31.283999999999949</v>
      </c>
      <c r="F46" s="214">
        <v>-186.05099999999987</v>
      </c>
      <c r="G46" s="215">
        <v>-2.2490000000000001</v>
      </c>
      <c r="H46" s="215">
        <v>-1.2E-2</v>
      </c>
      <c r="I46" s="213">
        <v>-141.46500000000017</v>
      </c>
      <c r="J46" s="213">
        <v>-123.82899999999999</v>
      </c>
      <c r="K46" s="216">
        <v>-132.07699999999988</v>
      </c>
      <c r="L46" s="215">
        <v>-0.108</v>
      </c>
      <c r="M46" s="217">
        <v>1</v>
      </c>
    </row>
    <row r="47" spans="2:13" x14ac:dyDescent="0.35">
      <c r="B47" s="34"/>
      <c r="C47" s="46"/>
      <c r="D47" s="46"/>
      <c r="E47" s="46"/>
      <c r="F47" s="46"/>
      <c r="G47" s="58"/>
      <c r="H47" s="58"/>
      <c r="I47" s="46"/>
      <c r="J47" s="46"/>
      <c r="K47" s="46"/>
      <c r="L47" s="58"/>
      <c r="M47" s="58"/>
    </row>
    <row r="48" spans="2:13" x14ac:dyDescent="0.35">
      <c r="B48" s="34" t="s">
        <v>54</v>
      </c>
      <c r="C48" s="46"/>
      <c r="D48" s="46"/>
      <c r="E48" s="46"/>
      <c r="F48" s="46"/>
      <c r="G48" s="59"/>
      <c r="H48" s="59"/>
      <c r="I48" s="46"/>
      <c r="J48" s="46"/>
      <c r="K48" s="46"/>
      <c r="L48" s="59"/>
      <c r="M48" s="59"/>
    </row>
    <row r="49" spans="2:13" x14ac:dyDescent="0.35">
      <c r="B49" s="218" t="s">
        <v>55</v>
      </c>
      <c r="C49" s="42">
        <v>119.304</v>
      </c>
      <c r="D49" s="42">
        <v>191.36199999999999</v>
      </c>
      <c r="E49" s="42">
        <v>223.04499999999999</v>
      </c>
      <c r="F49" s="43">
        <v>297.94</v>
      </c>
      <c r="G49" s="219">
        <v>0.35699999999999998</v>
      </c>
      <c r="H49" s="219">
        <v>0.26300000000000001</v>
      </c>
      <c r="I49" s="42">
        <v>344.00799999999998</v>
      </c>
      <c r="J49" s="42">
        <v>368.05</v>
      </c>
      <c r="K49" s="42">
        <v>395.83100000000002</v>
      </c>
      <c r="L49" s="219">
        <v>9.9000000000000005E-2</v>
      </c>
      <c r="M49" s="220">
        <v>0.42499999999999999</v>
      </c>
    </row>
    <row r="50" spans="2:13" x14ac:dyDescent="0.35">
      <c r="B50" s="221" t="s">
        <v>56</v>
      </c>
      <c r="C50" s="46"/>
      <c r="D50" s="46"/>
      <c r="E50" s="46"/>
      <c r="F50" s="205"/>
      <c r="G50" s="186"/>
      <c r="H50" s="186"/>
      <c r="I50" s="46"/>
      <c r="J50" s="46"/>
      <c r="K50" s="46"/>
      <c r="L50" s="186"/>
      <c r="M50" s="222"/>
    </row>
    <row r="51" spans="2:13" x14ac:dyDescent="0.35">
      <c r="B51" s="221" t="s">
        <v>57</v>
      </c>
      <c r="C51" s="223">
        <v>-11.441000000000001</v>
      </c>
      <c r="D51" s="224">
        <v>-72.382000000000005</v>
      </c>
      <c r="E51" s="224">
        <v>-32.933999999999997</v>
      </c>
      <c r="F51" s="225">
        <v>-79.225999999999999</v>
      </c>
      <c r="G51" s="226">
        <v>0.90600000000000003</v>
      </c>
      <c r="H51" s="226">
        <v>1</v>
      </c>
      <c r="I51" s="224">
        <v>-58.606999999999999</v>
      </c>
      <c r="J51" s="224">
        <v>-40.847999999999999</v>
      </c>
      <c r="K51" s="224">
        <v>-49.889000000000003</v>
      </c>
      <c r="L51" s="226">
        <v>-0.14299999999999999</v>
      </c>
      <c r="M51" s="226">
        <v>1</v>
      </c>
    </row>
    <row r="52" spans="2:13" x14ac:dyDescent="0.35">
      <c r="B52" s="163" t="s">
        <v>100</v>
      </c>
      <c r="C52" s="46">
        <v>2.597</v>
      </c>
      <c r="D52" s="46">
        <v>2.9169999999999998</v>
      </c>
      <c r="E52" s="46">
        <v>3.1760000000000002</v>
      </c>
      <c r="F52" s="205">
        <v>4.3</v>
      </c>
      <c r="G52" s="186">
        <v>0.183</v>
      </c>
      <c r="H52" s="186">
        <v>4.0000000000000001E-3</v>
      </c>
      <c r="I52" s="46">
        <v>4.4000000000000004</v>
      </c>
      <c r="J52" s="46">
        <v>4.5</v>
      </c>
      <c r="K52" s="46">
        <v>45</v>
      </c>
      <c r="L52" s="186">
        <v>1.1870000000000001</v>
      </c>
      <c r="M52" s="222">
        <v>1.7000000000000001E-2</v>
      </c>
    </row>
    <row r="53" spans="2:13" x14ac:dyDescent="0.35">
      <c r="B53" s="163" t="s">
        <v>58</v>
      </c>
      <c r="C53" s="46">
        <v>94.239000000000004</v>
      </c>
      <c r="D53" s="46">
        <v>100.498</v>
      </c>
      <c r="E53" s="46">
        <v>91.85</v>
      </c>
      <c r="F53" s="205">
        <v>63</v>
      </c>
      <c r="G53" s="186">
        <v>-0.126</v>
      </c>
      <c r="H53" s="186">
        <v>0.113</v>
      </c>
      <c r="I53" s="46">
        <v>62</v>
      </c>
      <c r="J53" s="46">
        <v>63</v>
      </c>
      <c r="K53" s="46">
        <v>63</v>
      </c>
      <c r="L53" s="186">
        <v>0</v>
      </c>
      <c r="M53" s="222">
        <v>7.5999999999999998E-2</v>
      </c>
    </row>
    <row r="54" spans="2:13" x14ac:dyDescent="0.35">
      <c r="B54" s="163" t="s">
        <v>59</v>
      </c>
      <c r="C54" s="46">
        <v>484.42</v>
      </c>
      <c r="D54" s="46">
        <v>518.76300000000003</v>
      </c>
      <c r="E54" s="46">
        <v>487.47899999999998</v>
      </c>
      <c r="F54" s="205">
        <v>442.84899999999999</v>
      </c>
      <c r="G54" s="186">
        <v>-2.9000000000000001E-2</v>
      </c>
      <c r="H54" s="186">
        <v>0.621</v>
      </c>
      <c r="I54" s="46">
        <v>412.84899999999999</v>
      </c>
      <c r="J54" s="46">
        <v>382.84899999999999</v>
      </c>
      <c r="K54" s="46">
        <v>352.84899999999999</v>
      </c>
      <c r="L54" s="186">
        <v>-7.2999999999999995E-2</v>
      </c>
      <c r="M54" s="222">
        <v>0.48199999999999998</v>
      </c>
    </row>
    <row r="55" spans="2:13" x14ac:dyDescent="0.35">
      <c r="B55" s="172" t="s">
        <v>60</v>
      </c>
      <c r="C55" s="47">
        <v>700.56</v>
      </c>
      <c r="D55" s="47">
        <v>813.54</v>
      </c>
      <c r="E55" s="47">
        <v>805.55</v>
      </c>
      <c r="F55" s="55">
        <v>808.08899999999994</v>
      </c>
      <c r="G55" s="56">
        <v>4.9000000000000002E-2</v>
      </c>
      <c r="H55" s="56">
        <v>1</v>
      </c>
      <c r="I55" s="47">
        <v>823.25699999999995</v>
      </c>
      <c r="J55" s="47">
        <v>818.399</v>
      </c>
      <c r="K55" s="47">
        <v>856.68000000000006</v>
      </c>
      <c r="L55" s="56">
        <v>0.02</v>
      </c>
      <c r="M55" s="57">
        <v>1</v>
      </c>
    </row>
    <row r="56" spans="2:13" x14ac:dyDescent="0.35">
      <c r="B56" s="163" t="s">
        <v>61</v>
      </c>
      <c r="C56" s="46">
        <v>401.82900000000001</v>
      </c>
      <c r="D56" s="46">
        <v>500.14699999999999</v>
      </c>
      <c r="E56" s="46">
        <v>522.90800000000002</v>
      </c>
      <c r="F56" s="205">
        <v>592.17899999999997</v>
      </c>
      <c r="G56" s="186">
        <v>0.13800000000000001</v>
      </c>
      <c r="H56" s="186">
        <v>0.64300000000000002</v>
      </c>
      <c r="I56" s="46">
        <v>654.95699999999999</v>
      </c>
      <c r="J56" s="46">
        <v>680.99900000000002</v>
      </c>
      <c r="K56" s="46">
        <v>748.50800000000004</v>
      </c>
      <c r="L56" s="186">
        <v>8.1000000000000003E-2</v>
      </c>
      <c r="M56" s="222">
        <v>0.80900000000000005</v>
      </c>
    </row>
    <row r="57" spans="2:13" x14ac:dyDescent="0.35">
      <c r="B57" s="227" t="s">
        <v>112</v>
      </c>
      <c r="C57" s="46">
        <v>214.05199999999999</v>
      </c>
      <c r="D57" s="46">
        <v>215.86199999999999</v>
      </c>
      <c r="E57" s="46">
        <v>194.839</v>
      </c>
      <c r="F57" s="205">
        <v>143.01</v>
      </c>
      <c r="G57" s="186">
        <v>-0.126</v>
      </c>
      <c r="H57" s="186">
        <v>0.247</v>
      </c>
      <c r="I57" s="46">
        <v>98.3</v>
      </c>
      <c r="J57" s="46">
        <v>68.3</v>
      </c>
      <c r="K57" s="46">
        <v>38.299999999999997</v>
      </c>
      <c r="L57" s="186">
        <v>-0.35499999999999998</v>
      </c>
      <c r="M57" s="222">
        <v>0.106</v>
      </c>
    </row>
    <row r="58" spans="2:13" x14ac:dyDescent="0.35">
      <c r="B58" s="228" t="s">
        <v>101</v>
      </c>
      <c r="C58" s="46">
        <v>2.1619999999999999</v>
      </c>
      <c r="D58" s="46">
        <v>2.39</v>
      </c>
      <c r="E58" s="46">
        <v>3.3290000000000002</v>
      </c>
      <c r="F58" s="205">
        <v>1.9</v>
      </c>
      <c r="G58" s="186">
        <v>-4.2000000000000003E-2</v>
      </c>
      <c r="H58" s="186">
        <v>3.0000000000000001E-3</v>
      </c>
      <c r="I58" s="46">
        <v>2</v>
      </c>
      <c r="J58" s="46">
        <v>2.1</v>
      </c>
      <c r="K58" s="46">
        <v>2.1040000000000001</v>
      </c>
      <c r="L58" s="186">
        <v>3.5000000000000003E-2</v>
      </c>
      <c r="M58" s="222">
        <v>2E-3</v>
      </c>
    </row>
    <row r="59" spans="2:13" x14ac:dyDescent="0.35">
      <c r="B59" s="227" t="s">
        <v>62</v>
      </c>
      <c r="C59" s="46">
        <v>72.95</v>
      </c>
      <c r="D59" s="46">
        <v>85.631</v>
      </c>
      <c r="E59" s="46">
        <v>75.778999999999996</v>
      </c>
      <c r="F59" s="205">
        <v>54</v>
      </c>
      <c r="G59" s="186">
        <v>-9.5000000000000001E-2</v>
      </c>
      <c r="H59" s="186">
        <v>9.2999999999999999E-2</v>
      </c>
      <c r="I59" s="46">
        <v>52</v>
      </c>
      <c r="J59" s="46">
        <v>50</v>
      </c>
      <c r="K59" s="46">
        <v>50</v>
      </c>
      <c r="L59" s="186">
        <v>-2.5000000000000001E-2</v>
      </c>
      <c r="M59" s="222">
        <v>6.2E-2</v>
      </c>
    </row>
    <row r="60" spans="2:13" x14ac:dyDescent="0.35">
      <c r="B60" s="227" t="s">
        <v>63</v>
      </c>
      <c r="C60" s="46">
        <v>9.5670000000000002</v>
      </c>
      <c r="D60" s="46">
        <v>9.51</v>
      </c>
      <c r="E60" s="46">
        <v>8.6950000000000003</v>
      </c>
      <c r="F60" s="205">
        <v>17</v>
      </c>
      <c r="G60" s="186">
        <v>0.21099999999999999</v>
      </c>
      <c r="H60" s="186">
        <v>1.4E-2</v>
      </c>
      <c r="I60" s="46">
        <v>16</v>
      </c>
      <c r="J60" s="46">
        <v>17</v>
      </c>
      <c r="K60" s="46">
        <v>17.768000000000001</v>
      </c>
      <c r="L60" s="186">
        <v>1.4999999999999999E-2</v>
      </c>
      <c r="M60" s="222">
        <v>0.02</v>
      </c>
    </row>
    <row r="61" spans="2:13" x14ac:dyDescent="0.35">
      <c r="B61" s="172" t="s">
        <v>65</v>
      </c>
      <c r="C61" s="47">
        <v>700.56000000000006</v>
      </c>
      <c r="D61" s="47">
        <v>813.54</v>
      </c>
      <c r="E61" s="47">
        <v>805.55000000000007</v>
      </c>
      <c r="F61" s="55">
        <v>808.08899999999994</v>
      </c>
      <c r="G61" s="56">
        <v>4.9000000000000002E-2</v>
      </c>
      <c r="H61" s="56">
        <v>1</v>
      </c>
      <c r="I61" s="47">
        <v>823.25699999999995</v>
      </c>
      <c r="J61" s="47">
        <v>818.399</v>
      </c>
      <c r="K61" s="47">
        <v>856.68000000000006</v>
      </c>
      <c r="L61" s="56">
        <v>0.02</v>
      </c>
      <c r="M61" s="57">
        <v>1</v>
      </c>
    </row>
    <row r="62" spans="2:13" x14ac:dyDescent="0.35">
      <c r="B62" s="60"/>
      <c r="C62" s="61"/>
      <c r="D62" s="61"/>
      <c r="E62" s="62"/>
      <c r="F62" s="62"/>
      <c r="G62" s="62"/>
      <c r="H62" s="62"/>
      <c r="I62" s="62"/>
      <c r="J62" s="62"/>
      <c r="K62" s="63"/>
      <c r="L62" s="63"/>
      <c r="M62" s="63"/>
    </row>
    <row r="63" spans="2:13" x14ac:dyDescent="0.35"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5"/>
      <c r="M63" s="66"/>
    </row>
    <row r="64" spans="2:13" x14ac:dyDescent="0.35">
      <c r="B64" s="67"/>
      <c r="C64" s="68"/>
      <c r="D64" s="41"/>
      <c r="E64" s="41"/>
      <c r="F64" s="69"/>
      <c r="G64" s="69"/>
      <c r="H64" s="69"/>
      <c r="I64" s="41"/>
      <c r="J64" s="70"/>
      <c r="K64" s="65"/>
      <c r="L64" s="65"/>
      <c r="M64" s="65"/>
    </row>
  </sheetData>
  <mergeCells count="6">
    <mergeCell ref="B2:M2"/>
    <mergeCell ref="G4:H4"/>
    <mergeCell ref="L4:M4"/>
    <mergeCell ref="B9:M9"/>
    <mergeCell ref="G11:H11"/>
    <mergeCell ref="L11:M1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F92F57-7AD3-48BE-9B78-B7212D2C5B5D}">
  <dimension ref="B1:U13"/>
  <sheetViews>
    <sheetView showGridLines="0" tabSelected="1" workbookViewId="0">
      <selection activeCell="K16" sqref="K16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13</v>
      </c>
    </row>
    <row r="2" spans="2:21" x14ac:dyDescent="0.35">
      <c r="B2" s="101" t="s">
        <v>113</v>
      </c>
      <c r="C2" s="108"/>
      <c r="D2" s="108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</row>
    <row r="3" spans="2:21" x14ac:dyDescent="0.35">
      <c r="B3" s="71"/>
      <c r="C3" s="109" t="s">
        <v>67</v>
      </c>
      <c r="D3" s="110"/>
      <c r="E3" s="72" t="s">
        <v>68</v>
      </c>
      <c r="F3" s="111" t="s">
        <v>152</v>
      </c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73"/>
      <c r="T3" s="112" t="s">
        <v>69</v>
      </c>
      <c r="U3" s="114" t="s">
        <v>70</v>
      </c>
    </row>
    <row r="4" spans="2:21" ht="47.5" x14ac:dyDescent="0.35">
      <c r="B4" s="74"/>
      <c r="C4" s="75" t="s">
        <v>71</v>
      </c>
      <c r="D4" s="76" t="s">
        <v>72</v>
      </c>
      <c r="E4" s="116" t="s">
        <v>73</v>
      </c>
      <c r="F4" s="117"/>
      <c r="G4" s="118"/>
      <c r="H4" s="116" t="s">
        <v>74</v>
      </c>
      <c r="I4" s="117"/>
      <c r="J4" s="118"/>
      <c r="K4" s="116" t="s">
        <v>75</v>
      </c>
      <c r="L4" s="117"/>
      <c r="M4" s="117"/>
      <c r="N4" s="117"/>
      <c r="O4" s="117"/>
      <c r="P4" s="117"/>
      <c r="Q4" s="117"/>
      <c r="R4" s="117"/>
      <c r="S4" s="118"/>
      <c r="T4" s="113"/>
      <c r="U4" s="115"/>
    </row>
    <row r="5" spans="2:21" x14ac:dyDescent="0.35">
      <c r="B5" s="77"/>
      <c r="C5" s="78"/>
      <c r="D5" s="79"/>
      <c r="E5" s="116" t="s">
        <v>8</v>
      </c>
      <c r="F5" s="117"/>
      <c r="G5" s="118"/>
      <c r="H5" s="116" t="s">
        <v>9</v>
      </c>
      <c r="I5" s="117"/>
      <c r="J5" s="118"/>
      <c r="K5" s="116" t="s">
        <v>10</v>
      </c>
      <c r="L5" s="117"/>
      <c r="M5" s="118"/>
      <c r="N5" s="116" t="s">
        <v>11</v>
      </c>
      <c r="O5" s="117"/>
      <c r="P5" s="118"/>
      <c r="Q5" s="116" t="s">
        <v>12</v>
      </c>
      <c r="R5" s="117"/>
      <c r="S5" s="118"/>
      <c r="T5" s="80" t="s">
        <v>22</v>
      </c>
      <c r="U5" s="81"/>
    </row>
    <row r="6" spans="2:21" ht="20" x14ac:dyDescent="0.35">
      <c r="B6" s="82" t="s">
        <v>114</v>
      </c>
      <c r="C6" s="83"/>
      <c r="D6" s="84"/>
      <c r="E6" s="85" t="s">
        <v>76</v>
      </c>
      <c r="F6" s="86" t="s">
        <v>77</v>
      </c>
      <c r="G6" s="87" t="s">
        <v>78</v>
      </c>
      <c r="H6" s="85" t="s">
        <v>76</v>
      </c>
      <c r="I6" s="86" t="s">
        <v>77</v>
      </c>
      <c r="J6" s="87" t="s">
        <v>78</v>
      </c>
      <c r="K6" s="85" t="s">
        <v>76</v>
      </c>
      <c r="L6" s="86" t="s">
        <v>77</v>
      </c>
      <c r="M6" s="87" t="s">
        <v>78</v>
      </c>
      <c r="N6" s="85" t="s">
        <v>76</v>
      </c>
      <c r="O6" s="86" t="s">
        <v>77</v>
      </c>
      <c r="P6" s="87" t="s">
        <v>78</v>
      </c>
      <c r="Q6" s="85" t="s">
        <v>76</v>
      </c>
      <c r="R6" s="86" t="s">
        <v>77</v>
      </c>
      <c r="S6" s="87" t="s">
        <v>78</v>
      </c>
      <c r="T6" s="88" t="s">
        <v>79</v>
      </c>
      <c r="U6" s="89"/>
    </row>
    <row r="7" spans="2:21" x14ac:dyDescent="0.35">
      <c r="B7" s="229" t="s">
        <v>87</v>
      </c>
      <c r="C7" s="230">
        <v>1379</v>
      </c>
      <c r="D7" s="231">
        <v>1594</v>
      </c>
      <c r="E7" s="232">
        <v>1123</v>
      </c>
      <c r="F7" s="233">
        <v>642.04100000000005</v>
      </c>
      <c r="G7" s="234">
        <v>0.57171950133570792</v>
      </c>
      <c r="H7" s="232">
        <v>1379</v>
      </c>
      <c r="I7" s="233">
        <v>734.31299999999999</v>
      </c>
      <c r="J7" s="234">
        <v>0.53249673676577225</v>
      </c>
      <c r="K7" s="232">
        <v>1379</v>
      </c>
      <c r="L7" s="233">
        <v>767.2109999999999</v>
      </c>
      <c r="M7" s="234">
        <v>0.55635315445975342</v>
      </c>
      <c r="N7" s="232">
        <v>1379</v>
      </c>
      <c r="O7" s="233">
        <v>802.50199999999995</v>
      </c>
      <c r="P7" s="234">
        <v>0.58194488759970986</v>
      </c>
      <c r="Q7" s="232">
        <v>1379</v>
      </c>
      <c r="R7" s="233">
        <v>837.38499999999999</v>
      </c>
      <c r="S7" s="233">
        <v>0.60724075416968815</v>
      </c>
      <c r="T7" s="235">
        <v>0</v>
      </c>
      <c r="U7" s="235">
        <v>1</v>
      </c>
    </row>
    <row r="8" spans="2:21" x14ac:dyDescent="0.35">
      <c r="B8" s="236" t="s">
        <v>104</v>
      </c>
      <c r="C8" s="237">
        <v>552</v>
      </c>
      <c r="D8" s="237">
        <v>688</v>
      </c>
      <c r="E8" s="238">
        <v>465</v>
      </c>
      <c r="F8" s="239">
        <v>169.91910208152672</v>
      </c>
      <c r="G8" s="240">
        <v>0.36541742383124026</v>
      </c>
      <c r="H8" s="238">
        <v>552</v>
      </c>
      <c r="I8" s="239">
        <v>182.89400000000001</v>
      </c>
      <c r="J8" s="240">
        <v>0.33132971014492757</v>
      </c>
      <c r="K8" s="238">
        <v>552</v>
      </c>
      <c r="L8" s="239">
        <v>191.488</v>
      </c>
      <c r="M8" s="240">
        <v>0.34689855072463766</v>
      </c>
      <c r="N8" s="238">
        <v>552</v>
      </c>
      <c r="O8" s="239">
        <v>200.297</v>
      </c>
      <c r="P8" s="240">
        <v>0.36285688405797101</v>
      </c>
      <c r="Q8" s="241">
        <v>552</v>
      </c>
      <c r="R8" s="239">
        <v>209.351</v>
      </c>
      <c r="S8" s="239">
        <v>0.3792590579710145</v>
      </c>
      <c r="T8" s="242">
        <v>0</v>
      </c>
      <c r="U8" s="243">
        <v>0.40029006526468458</v>
      </c>
    </row>
    <row r="9" spans="2:21" x14ac:dyDescent="0.35">
      <c r="B9" s="236" t="s">
        <v>88</v>
      </c>
      <c r="C9" s="244">
        <v>629</v>
      </c>
      <c r="D9" s="244">
        <v>684</v>
      </c>
      <c r="E9" s="245">
        <v>503</v>
      </c>
      <c r="F9" s="246">
        <v>279.16733039596733</v>
      </c>
      <c r="G9" s="247">
        <v>0.55500463299397085</v>
      </c>
      <c r="H9" s="245">
        <v>629</v>
      </c>
      <c r="I9" s="246">
        <v>324.64</v>
      </c>
      <c r="J9" s="247">
        <v>0.51612082670906201</v>
      </c>
      <c r="K9" s="245">
        <v>629</v>
      </c>
      <c r="L9" s="246">
        <v>339.399</v>
      </c>
      <c r="M9" s="247">
        <v>0.53958505564387915</v>
      </c>
      <c r="N9" s="245">
        <v>629</v>
      </c>
      <c r="O9" s="246">
        <v>354.96899999999999</v>
      </c>
      <c r="P9" s="247">
        <v>0.56433863275039742</v>
      </c>
      <c r="Q9" s="248">
        <v>629</v>
      </c>
      <c r="R9" s="246">
        <v>370.34100000000001</v>
      </c>
      <c r="S9" s="246">
        <v>0.58877742448330683</v>
      </c>
      <c r="T9" s="249">
        <v>0</v>
      </c>
      <c r="U9" s="250">
        <v>0.45612762871646123</v>
      </c>
    </row>
    <row r="10" spans="2:21" x14ac:dyDescent="0.35">
      <c r="B10" s="236" t="s">
        <v>89</v>
      </c>
      <c r="C10" s="244">
        <v>145</v>
      </c>
      <c r="D10" s="244">
        <v>165</v>
      </c>
      <c r="E10" s="245">
        <v>114</v>
      </c>
      <c r="F10" s="246">
        <v>121.61111547903501</v>
      </c>
      <c r="G10" s="247">
        <v>1.0667641708687281</v>
      </c>
      <c r="H10" s="245">
        <v>145</v>
      </c>
      <c r="I10" s="246">
        <v>143.66200000000001</v>
      </c>
      <c r="J10" s="247">
        <v>0.99077241379310355</v>
      </c>
      <c r="K10" s="245">
        <v>145</v>
      </c>
      <c r="L10" s="246">
        <v>149.375</v>
      </c>
      <c r="M10" s="247">
        <v>1.0301724137931034</v>
      </c>
      <c r="N10" s="245">
        <v>145</v>
      </c>
      <c r="O10" s="246">
        <v>156.28800000000001</v>
      </c>
      <c r="P10" s="247">
        <v>1.0778482758620691</v>
      </c>
      <c r="Q10" s="248">
        <v>145</v>
      </c>
      <c r="R10" s="246">
        <v>162.65199999999999</v>
      </c>
      <c r="S10" s="246">
        <v>1.1217379310344826</v>
      </c>
      <c r="T10" s="249">
        <v>0</v>
      </c>
      <c r="U10" s="250">
        <v>0.10514865844815083</v>
      </c>
    </row>
    <row r="11" spans="2:21" x14ac:dyDescent="0.35">
      <c r="B11" s="236" t="s">
        <v>90</v>
      </c>
      <c r="C11" s="251">
        <v>53</v>
      </c>
      <c r="D11" s="251">
        <v>57</v>
      </c>
      <c r="E11" s="252">
        <v>41</v>
      </c>
      <c r="F11" s="253">
        <v>71.343452043470947</v>
      </c>
      <c r="G11" s="254">
        <v>1.7400841961822182</v>
      </c>
      <c r="H11" s="252">
        <v>53</v>
      </c>
      <c r="I11" s="253">
        <v>83.117000000000004</v>
      </c>
      <c r="J11" s="254">
        <v>1.568245283018868</v>
      </c>
      <c r="K11" s="252">
        <v>53</v>
      </c>
      <c r="L11" s="253">
        <v>86.948999999999998</v>
      </c>
      <c r="M11" s="254">
        <v>1.6405471698113208</v>
      </c>
      <c r="N11" s="252">
        <v>53</v>
      </c>
      <c r="O11" s="253">
        <v>90.947999999999993</v>
      </c>
      <c r="P11" s="254">
        <v>1.716</v>
      </c>
      <c r="Q11" s="255">
        <v>53</v>
      </c>
      <c r="R11" s="253">
        <v>95.040999999999997</v>
      </c>
      <c r="S11" s="253">
        <v>1.7932264150943396</v>
      </c>
      <c r="T11" s="256">
        <v>0</v>
      </c>
      <c r="U11" s="257">
        <v>3.8433647570703409E-2</v>
      </c>
    </row>
    <row r="12" spans="2:21" x14ac:dyDescent="0.35">
      <c r="B12" s="286" t="s">
        <v>136</v>
      </c>
      <c r="C12" s="258"/>
      <c r="D12" s="258"/>
      <c r="E12" s="258"/>
      <c r="F12" s="258"/>
      <c r="G12" s="258"/>
      <c r="H12" s="258"/>
      <c r="I12" s="259"/>
      <c r="J12" s="259"/>
      <c r="K12" s="258"/>
      <c r="L12" s="259"/>
      <c r="M12" s="259"/>
      <c r="N12" s="258"/>
      <c r="O12" s="259"/>
      <c r="P12" s="259"/>
      <c r="Q12" s="258"/>
      <c r="R12" s="259"/>
      <c r="S12" s="259"/>
      <c r="T12" s="90"/>
      <c r="U12" s="90"/>
    </row>
    <row r="13" spans="2:21" x14ac:dyDescent="0.35"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F0B0C50C3E324AA4BC79A17E57C7EF" ma:contentTypeVersion="10" ma:contentTypeDescription="Create a new document." ma:contentTypeScope="" ma:versionID="37b5f08c1e41eb74d49ebe13ebb3f204">
  <xsd:schema xmlns:xsd="http://www.w3.org/2001/XMLSchema" xmlns:xs="http://www.w3.org/2001/XMLSchema" xmlns:p="http://schemas.microsoft.com/office/2006/metadata/properties" xmlns:ns2="71ca25b2-673e-4ecf-ab79-0891da1d9293" targetNamespace="http://schemas.microsoft.com/office/2006/metadata/properties" ma:root="true" ma:fieldsID="2d6d6e14838065667a8c0135e43aa10b" ns2:_="">
    <xsd:import namespace="71ca25b2-673e-4ecf-ab79-0891da1d92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a25b2-673e-4ecf-ab79-0891da1d92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926958f-279b-4216-9c18-088c7a0f94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1ca25b2-673e-4ecf-ab79-0891da1d929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2CCB663-F882-41F9-AA43-24BD2169E3AB}"/>
</file>

<file path=customXml/itemProps2.xml><?xml version="1.0" encoding="utf-8"?>
<ds:datastoreItem xmlns:ds="http://schemas.openxmlformats.org/officeDocument/2006/customXml" ds:itemID="{204418A0-58D9-4124-8EE6-C649F882A67B}"/>
</file>

<file path=customXml/itemProps3.xml><?xml version="1.0" encoding="utf-8"?>
<ds:datastoreItem xmlns:ds="http://schemas.openxmlformats.org/officeDocument/2006/customXml" ds:itemID="{9B0BB3AE-CC69-4610-AF73-18D62BDBA94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2</vt:i4>
      </vt:variant>
    </vt:vector>
  </HeadingPairs>
  <TitlesOfParts>
    <vt:vector size="15" baseType="lpstr">
      <vt:lpstr>Index</vt:lpstr>
      <vt:lpstr>ALHAPerfom</vt:lpstr>
      <vt:lpstr>ALHAFinancial</vt:lpstr>
      <vt:lpstr>ALHAPersonnel</vt:lpstr>
      <vt:lpstr>ITBPerfom</vt:lpstr>
      <vt:lpstr>ITBFinancial</vt:lpstr>
      <vt:lpstr>ITBPersonnel</vt:lpstr>
      <vt:lpstr>OVGPerfom</vt:lpstr>
      <vt:lpstr>OVGFinancial</vt:lpstr>
      <vt:lpstr>OVGPersonnel</vt:lpstr>
      <vt:lpstr>DEEDSPerfom</vt:lpstr>
      <vt:lpstr>DEEDSFinancial</vt:lpstr>
      <vt:lpstr>DEEDSPersonnel</vt:lpstr>
      <vt:lpstr>ITBPerfom!_Hlk187766166</vt:lpstr>
      <vt:lpstr>OVGPerfom!_Hlk187859970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Xolani Elias</dc:creator>
  <cp:lastModifiedBy>Xolani Elias</cp:lastModifiedBy>
  <dcterms:created xsi:type="dcterms:W3CDTF">2025-02-16T16:06:38Z</dcterms:created>
  <dcterms:modified xsi:type="dcterms:W3CDTF">2025-02-18T07:40:43Z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0x0101002AF0B0C50C3E324AA4BC79A17E57C7EF</vt:lpwstr>
  </property>
</Properties>
</file>